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_rels/item1.xml.rels" ContentType="application/vnd.openxmlformats-package.relationships+xml"/>
  <Override PartName="/customXml/_rels/item2.xml.rels" ContentType="application/vnd.openxmlformats-package.relationships+xml"/>
  <Override PartName="/_rels/.rels" ContentType="application/vnd.openxmlformats-package.relationship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xl/_rels/workbook.xml.rels" ContentType="application/vnd.openxmlformats-package.relationships+xml"/>
  <Override PartName="/customXml/itemProps5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ilha 40 hs" sheetId="1" state="visible" r:id="rId2"/>
    <sheet name="Salário Normativo" sheetId="2" state="visible" r:id="rId3"/>
    <sheet name="Uniformes" sheetId="3" state="visible" r:id="rId4"/>
    <sheet name="RESUMO" sheetId="4" state="visible" r:id="rId5"/>
  </sheets>
  <definedNames>
    <definedName function="false" hidden="false" localSheetId="0" name="_xlnm.Print_Area" vbProcedure="false">'Planilha 40 hs'!$A$1:$I$187</definedName>
  </definedNames>
  <calcPr iterateCount="100" refMode="A1" iterate="false" iterateDelta="0.0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<sst xmlns="http://schemas.openxmlformats.org/spreadsheetml/2006/main" count="318" uniqueCount="222">
  <si>
    <t xml:space="preserve">AGENTE ADMINISTRATIVO MASTER I – 40 HORAS SEMANAIS – RECIFE/PE – SERVIÇO DE LICITAÇÕES (SELIC)</t>
  </si>
  <si>
    <r>
      <rPr>
        <b val="true"/>
        <sz val="18"/>
        <color rgb="FF800080"/>
        <rFont val="Arial"/>
        <family val="2"/>
        <charset val="1"/>
      </rPr>
      <t xml:space="preserve">LIMPEZA - Regime de Tributação: </t>
    </r>
    <r>
      <rPr>
        <b val="true"/>
        <sz val="18"/>
        <color rgb="FF0000FF"/>
        <rFont val="Arial"/>
        <family val="2"/>
        <charset val="1"/>
      </rPr>
      <t xml:space="preserve">Lucro Real
</t>
    </r>
    <r>
      <rPr>
        <b val="true"/>
        <sz val="10"/>
        <color rgb="FFFF0000"/>
        <rFont val="Arial"/>
        <family val="2"/>
        <charset val="1"/>
      </rPr>
      <t xml:space="preserve">(Obs.: Por prudência, foi feita a opção pelo Lucro Real, pois representa o máximo possível de ocorrer no certame)</t>
    </r>
  </si>
  <si>
    <r>
      <rPr>
        <b val="true"/>
        <sz val="18"/>
        <rFont val="Arial"/>
        <family val="2"/>
        <charset val="1"/>
      </rPr>
      <t xml:space="preserve">ANEXO ----  </t>
    </r>
    <r>
      <rPr>
        <b val="true"/>
        <sz val="18"/>
        <color rgb="FFFF0000"/>
        <rFont val="Arial"/>
        <family val="2"/>
        <charset val="1"/>
      </rPr>
      <t xml:space="preserve">do Pregão SRRF04 nº xx/aaaa – </t>
    </r>
    <r>
      <rPr>
        <b val="true"/>
        <sz val="18"/>
        <color rgb="FF0000FF"/>
        <rFont val="Arial"/>
        <family val="2"/>
        <charset val="1"/>
      </rPr>
      <t xml:space="preserve">CONTA VINCULADA 
</t>
    </r>
    <r>
      <rPr>
        <b val="true"/>
        <sz val="18"/>
        <rFont val="Arial"/>
        <family val="2"/>
        <charset val="1"/>
      </rPr>
      <t xml:space="preserve">MODELO DE PLANILHA DE CUSTOS E FORMAÇÃO DE PREÇOS </t>
    </r>
    <r>
      <rPr>
        <b val="true"/>
        <sz val="18"/>
        <color rgb="FF800080"/>
        <rFont val="Arial"/>
        <family val="2"/>
        <charset val="1"/>
      </rPr>
      <t xml:space="preserve"> </t>
    </r>
  </si>
  <si>
    <t xml:space="preserve">Nº do processo:</t>
  </si>
  <si>
    <t xml:space="preserve">Licitação nº:</t>
  </si>
  <si>
    <t xml:space="preserve">Dia:</t>
  </si>
  <si>
    <t xml:space="preserve">DISCRIMINAÇÃO DOS SERVIÇOS (DADOS REFERENTES À CONTRATAÇÃO) </t>
  </si>
  <si>
    <t xml:space="preserve">A</t>
  </si>
  <si>
    <t xml:space="preserve">Data de apresentação da proposta (dia/mês/ano)</t>
  </si>
  <si>
    <t xml:space="preserve">B</t>
  </si>
  <si>
    <t xml:space="preserve">Município/UF</t>
  </si>
  <si>
    <t xml:space="preserve">Recife/PE</t>
  </si>
  <si>
    <t xml:space="preserve">C</t>
  </si>
  <si>
    <t xml:space="preserve">Ano do Acordo, Convenção ou Dissídio Coletivo</t>
  </si>
  <si>
    <t xml:space="preserve">CCT PE000122/2024</t>
  </si>
  <si>
    <t xml:space="preserve">D</t>
  </si>
  <si>
    <t xml:space="preserve">Número de meses de execução contratual</t>
  </si>
  <si>
    <t xml:space="preserve">IDENTIFICAÇÃO DO SERVIÇO </t>
  </si>
  <si>
    <t xml:space="preserve">Tipo de Serviço</t>
  </si>
  <si>
    <t xml:space="preserve">Unidade
 de 
Medida</t>
  </si>
  <si>
    <t xml:space="preserve">Quantidade total a contratar (Em função da unidade de medida) </t>
  </si>
  <si>
    <t xml:space="preserve">Serviços de apoio na área de compras</t>
  </si>
  <si>
    <t xml:space="preserve">Posto</t>
  </si>
  <si>
    <t xml:space="preserve">Nota 1: Esta tabela poderá ser adaptada às características do serviço contratado, inclusive no que concerne às rubricas e suas respectivas provisões e/ou estimativas, desde que haja justificativa.
Nota 2: As provisões constantes desta planilha poderão  ser desnecessárias quando se tratar de determinados serviços que prescindam da dedicação exclusiva dos trabalhadores da contratada para com a Administração.</t>
  </si>
  <si>
    <r>
      <rPr>
        <b val="true"/>
        <sz val="15"/>
        <rFont val="Arial"/>
        <family val="2"/>
        <charset val="1"/>
      </rPr>
      <t xml:space="preserve">1. MÓDULOS 
</t>
    </r>
    <r>
      <rPr>
        <b val="true"/>
        <sz val="12"/>
        <rFont val="Arial"/>
        <family val="2"/>
        <charset val="1"/>
      </rPr>
      <t xml:space="preserve">Mão de obra
</t>
    </r>
    <r>
      <rPr>
        <b val="true"/>
        <sz val="11"/>
        <rFont val="Arial"/>
        <family val="2"/>
        <charset val="1"/>
      </rPr>
      <t xml:space="preserve">Mão de obra vinculada à execução contratual</t>
    </r>
  </si>
  <si>
    <t xml:space="preserve">Dados para composição dos custos referente à mão de obra</t>
  </si>
  <si>
    <t xml:space="preserve">Tipo de Serviço (mesmo serviço com características distintas)</t>
  </si>
  <si>
    <t xml:space="preserve">Classificação Brasileira de Ocupações (CBO)</t>
  </si>
  <si>
    <t xml:space="preserve">4110-10</t>
  </si>
  <si>
    <r>
      <rPr>
        <b val="true"/>
        <sz val="10"/>
        <rFont val="Arial"/>
        <family val="2"/>
        <charset val="1"/>
      </rPr>
      <t xml:space="preserve">Salário Normativo da Categoria Profissional - </t>
    </r>
    <r>
      <rPr>
        <b val="true"/>
        <sz val="10"/>
        <color rgb="FF0000FF"/>
        <rFont val="Arial"/>
        <family val="2"/>
        <charset val="1"/>
      </rPr>
      <t xml:space="preserve">para a jornada de </t>
    </r>
    <r>
      <rPr>
        <b val="true"/>
        <sz val="12"/>
        <color rgb="FF0000FF"/>
        <rFont val="Arial"/>
        <family val="2"/>
        <charset val="1"/>
      </rPr>
      <t xml:space="preserve">44</t>
    </r>
    <r>
      <rPr>
        <b val="true"/>
        <sz val="10"/>
        <color rgb="FF0000FF"/>
        <rFont val="Arial"/>
        <family val="2"/>
        <charset val="1"/>
      </rPr>
      <t xml:space="preserve"> h/sem</t>
    </r>
  </si>
  <si>
    <t xml:space="preserve">Categoria Profissional (vinculada à execução contratual)</t>
  </si>
  <si>
    <t xml:space="preserve">Agente Administrativo Master I</t>
  </si>
  <si>
    <t xml:space="preserve">Data-Base da Categoria (dia/mês/ano)</t>
  </si>
  <si>
    <r>
      <rPr>
        <sz val="9"/>
        <rFont val="Arial"/>
        <family val="2"/>
        <charset val="1"/>
      </rPr>
      <t xml:space="preserve">Nota 1:  Deverá ser elaborado um quadro para cada tipo de serviço.
Nota 2: A planilha será calculada considerando o valor mensal do empregado.
</t>
    </r>
    <r>
      <rPr>
        <sz val="9"/>
        <color rgb="FFFF0000"/>
        <rFont val="Arial"/>
        <family val="2"/>
        <charset val="1"/>
      </rPr>
      <t xml:space="preserve">Nota 3: Para a exercer as atribuições de apoio na área de logsítica, mas especificamente na área de licitações (compras), foi considerado o posto de </t>
    </r>
    <r>
      <rPr>
        <b val="true"/>
        <u val="single"/>
        <sz val="9"/>
        <color rgb="FFFF0000"/>
        <rFont val="Arial"/>
        <family val="2"/>
        <charset val="1"/>
      </rPr>
      <t xml:space="preserve">Agente Administrativo Master I</t>
    </r>
    <r>
      <rPr>
        <sz val="9"/>
        <color rgb="FFFF0000"/>
        <rFont val="Arial"/>
        <family val="2"/>
        <charset val="1"/>
      </rPr>
      <t xml:space="preserve"> da CCT PE000122/2024. São atribuições deste posto, dentre outras: executar serviços de apoio na área de logística; atender fornecedores; tratar de documentos variados.
Nota 4: A CCT PE000122/2024 reajustou os salários de janeiro/2023, com a aplicação de um reajuste de 3,71% para os empregados que percebem salários superiores a R$ 2.000,00,  até o limite de R$ 5.000,00 (Cláusula 5ª, Parágrafo 1º). Diante do exposto, foi aplicado o reajuste de 3,71% sobre o piso salarial do </t>
    </r>
    <r>
      <rPr>
        <b val="true"/>
        <u val="single"/>
        <sz val="9"/>
        <color rgb="FFFF0000"/>
        <rFont val="Arial"/>
        <family val="2"/>
        <charset val="1"/>
      </rPr>
      <t xml:space="preserve">Agente Administrativo Master I</t>
    </r>
    <r>
      <rPr>
        <sz val="9"/>
        <color rgb="FFFF0000"/>
        <rFont val="Arial"/>
        <family val="2"/>
        <charset val="1"/>
      </rPr>
      <t xml:space="preserve"> (Função 62) previsto no Anexo III da CCT PE000108/2023 (R$ 3.626,86).</t>
    </r>
  </si>
  <si>
    <t xml:space="preserve">Módulo 1: Composição da Remuneração</t>
  </si>
  <si>
    <t xml:space="preserve">Composição da Remuneração </t>
  </si>
  <si>
    <t xml:space="preserve">Percentual
(R$)</t>
  </si>
  <si>
    <t xml:space="preserve">Valor
(R$) </t>
  </si>
  <si>
    <r>
      <rPr>
        <b val="true"/>
        <sz val="10"/>
        <rFont val="Arial"/>
        <family val="2"/>
        <charset val="1"/>
      </rPr>
      <t xml:space="preserve">Salário-Base</t>
    </r>
    <r>
      <rPr>
        <b val="true"/>
        <sz val="10"/>
        <color rgb="FFFF0000"/>
        <rFont val="Arial"/>
        <family val="2"/>
        <charset val="1"/>
      </rPr>
      <t xml:space="preserve"> </t>
    </r>
    <r>
      <rPr>
        <b val="true"/>
        <sz val="10"/>
        <color rgb="FF0000FF"/>
        <rFont val="Arial"/>
        <family val="2"/>
        <charset val="1"/>
      </rPr>
      <t xml:space="preserve">para a jornada de </t>
    </r>
    <r>
      <rPr>
        <b val="true"/>
        <sz val="12"/>
        <color rgb="FF0000FF"/>
        <rFont val="Arial"/>
        <family val="2"/>
        <charset val="1"/>
      </rPr>
      <t xml:space="preserve">40</t>
    </r>
    <r>
      <rPr>
        <b val="true"/>
        <sz val="10"/>
        <color rgb="FF0000FF"/>
        <rFont val="Arial"/>
        <family val="2"/>
        <charset val="1"/>
      </rPr>
      <t xml:space="preserve"> horas semanais </t>
    </r>
    <r>
      <rPr>
        <b val="true"/>
        <sz val="10"/>
        <color rgb="FFFF0000"/>
        <rFont val="Arial"/>
        <family val="2"/>
        <charset val="1"/>
      </rPr>
      <t xml:space="preserve">Cálculo do valor: (40/6)x30xR$(SN/220)</t>
    </r>
  </si>
  <si>
    <t xml:space="preserve">Adicional de Periculosidade</t>
  </si>
  <si>
    <t xml:space="preserve">Adicional de Insalubridade</t>
  </si>
  <si>
    <t xml:space="preserve">Adicional Noturno</t>
  </si>
  <si>
    <t xml:space="preserve">E</t>
  </si>
  <si>
    <t xml:space="preserve">Adicional de Hora Noturna Reduzida</t>
  </si>
  <si>
    <t xml:space="preserve">F</t>
  </si>
  <si>
    <t xml:space="preserve">Outros (especificar)                                          </t>
  </si>
  <si>
    <t xml:space="preserve">Total </t>
  </si>
  <si>
    <t xml:space="preserve">Nota1:  O Módulo 1 refere-se ao valor mensal devido ao empregado pela prestação do serviço no período de 12 meses.</t>
  </si>
  <si>
    <t xml:space="preserve">Módulo 2 – Encargos e Benefícios Anuais, Mensais e Diários</t>
  </si>
  <si>
    <t xml:space="preserve">Submódulo 2.1 – 13º (décimo terceiro) Salário e Adicional de Férias</t>
  </si>
  <si>
    <t xml:space="preserve">2.1</t>
  </si>
  <si>
    <t xml:space="preserve">13º (décimo terceiro) Salário e Adicional de Férias</t>
  </si>
  <si>
    <t xml:space="preserve">Valor (R$)</t>
  </si>
  <si>
    <r>
      <rPr>
        <b val="true"/>
        <sz val="10"/>
        <rFont val="Arial"/>
        <family val="2"/>
        <charset val="1"/>
      </rPr>
      <t xml:space="preserve">13º (décimo terceiro) Salário</t>
    </r>
    <r>
      <rPr>
        <b val="true"/>
        <sz val="11"/>
        <rFont val="Arial"/>
        <family val="2"/>
        <charset val="1"/>
      </rPr>
      <t xml:space="preserve"> </t>
    </r>
    <r>
      <rPr>
        <b val="true"/>
        <sz val="8"/>
        <color rgb="FFFF0000"/>
        <rFont val="Arial"/>
        <family val="2"/>
        <charset val="1"/>
      </rPr>
      <t xml:space="preserve">Obrigatória a cotação de 8,33% sobre o valor do Módulo 1 – Composição da Remuneração, conforme Anexo XII da IN 5/17</t>
    </r>
  </si>
  <si>
    <r>
      <rPr>
        <b val="true"/>
        <sz val="10"/>
        <rFont val="Arial"/>
        <family val="2"/>
        <charset val="1"/>
      </rPr>
      <t xml:space="preserve">Adicional de Férias</t>
    </r>
    <r>
      <rPr>
        <b val="true"/>
        <sz val="10"/>
        <color rgb="FF009900"/>
        <rFont val="Arial"/>
        <family val="2"/>
        <charset val="1"/>
      </rPr>
      <t xml:space="preserve"> </t>
    </r>
    <r>
      <rPr>
        <b val="true"/>
        <sz val="8"/>
        <color rgb="FFFF0000"/>
        <rFont val="Arial"/>
        <family val="2"/>
        <charset val="1"/>
      </rPr>
      <t xml:space="preserve">Obrigatória a cotação de 3,025% sobre o valor do Módulo 1 - Composição da Remuneração, conforme Anexo XII da IN 5/17 (Férias + Adicional = 12,10% = 9,075% + 3,025%).</t>
    </r>
    <r>
      <rPr>
        <b val="true"/>
        <sz val="8"/>
        <color rgb="FF0047FF"/>
        <rFont val="Arial"/>
        <family val="2"/>
        <charset val="1"/>
      </rPr>
      <t xml:space="preserve"> </t>
    </r>
    <r>
      <rPr>
        <b val="true"/>
        <sz val="10"/>
        <color rgb="FF0047FF"/>
        <rFont val="Arial"/>
        <family val="2"/>
        <charset val="1"/>
      </rPr>
      <t xml:space="preserve">É vedada a cotação de Férias neste Submódulo, em face de tratar-se de Conta Vinculada.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</t>
    </r>
  </si>
  <si>
    <t xml:space="preserve">Total</t>
  </si>
  <si>
    <t xml:space="preserve">Nota 1:  Como a planilha de custos e formação de preços é calculada mensalmente, provisiona-se proporcionalmente 1/12 (um doze avos) dos valores referentes à gratificação natalina e adicional de férias.
Nota 2:  O adicional de férias contido no Submódulo 2.1 corresponde a 1/3 (um terço) da remuneração que por sua vez é dividido por 12 (doze) conforme Nota 1 acima.</t>
  </si>
  <si>
    <r>
      <rPr>
        <b val="true"/>
        <sz val="11"/>
        <rFont val="Arial"/>
        <family val="2"/>
        <charset val="1"/>
      </rPr>
      <t xml:space="preserve">Submódulo 2.2 - Encargos Previdenciários (GPS), Fundo de Garantia por Tempo de Serviço (FGTS) e outras contribuições </t>
    </r>
    <r>
      <rPr>
        <b val="true"/>
        <sz val="11"/>
        <color rgb="FF0000FF"/>
        <rFont val="Arial"/>
        <family val="2"/>
        <charset val="1"/>
      </rPr>
      <t xml:space="preserve">(Base de cálculo: Módulo 1 + Submódulo 2.1)</t>
    </r>
  </si>
  <si>
    <t xml:space="preserve">2.2</t>
  </si>
  <si>
    <t xml:space="preserve">GPS, FGTS e outras contribuições</t>
  </si>
  <si>
    <t xml:space="preserve">Percentual (%)</t>
  </si>
  <si>
    <t xml:space="preserve">Valor
 (R$)</t>
  </si>
  <si>
    <t xml:space="preserve">INSS</t>
  </si>
  <si>
    <t xml:space="preserve">Salário Educação</t>
  </si>
  <si>
    <r>
      <rPr>
        <b val="true"/>
        <sz val="10"/>
        <rFont val="Arial"/>
        <family val="2"/>
        <charset val="1"/>
      </rPr>
      <t xml:space="preserve">RAT x FAP
</t>
    </r>
    <r>
      <rPr>
        <b val="true"/>
        <sz val="8"/>
        <color rgb="FFFF0000"/>
        <rFont val="Arial"/>
        <family val="2"/>
        <charset val="1"/>
      </rPr>
      <t xml:space="preserve">Cálculo do valor: % do SAT x FAP (Fator Acidentário de Prevenção de cada empresa)</t>
    </r>
  </si>
  <si>
    <t xml:space="preserve">RAT =</t>
  </si>
  <si>
    <t xml:space="preserve"> FAP =</t>
  </si>
  <si>
    <t xml:space="preserve">SESC ou SESI</t>
  </si>
  <si>
    <t xml:space="preserve">SENAC ou SENAI</t>
  </si>
  <si>
    <t xml:space="preserve">SEBRAE</t>
  </si>
  <si>
    <t xml:space="preserve">G</t>
  </si>
  <si>
    <t xml:space="preserve">INCRA</t>
  </si>
  <si>
    <t xml:space="preserve">H</t>
  </si>
  <si>
    <t xml:space="preserve">FGTS</t>
  </si>
  <si>
    <r>
      <rPr>
        <sz val="9"/>
        <rFont val="Arial"/>
        <family val="2"/>
        <charset val="1"/>
      </rPr>
      <t xml:space="preserve">Nota 1: Os percentuais dos encargos previdenciários, do FGTS e demais contribuições são aqueles estabelecidos pela legislação vigente.
Nota 2: O SAT a depender do grau de risco do serviço irá variar entre 1%, para risco leve, de 2% para risco médio, e de 3% para risco grave.
Nota 3: Esses percentuais incidem sobre o Módulo 1, o Submódulo 2.1.
</t>
    </r>
    <r>
      <rPr>
        <b val="true"/>
        <sz val="9"/>
        <color rgb="FFFF0000"/>
        <rFont val="Arial"/>
        <family val="2"/>
        <charset val="1"/>
      </rPr>
      <t xml:space="preserve">Nota 4: Foi adotado o RAT para o CNAE 8211-3/00 (Serviços combinados de escritório e apoio administrativo), de 2,0%, conforme Anexo I da IN RFB nº 2110, DE 17 DE OUTUBRO DE 2022.
Nota 5: Por prudência, foi adotado o FAP de 2,0000, pois representa o máximo possível de ocorrer no certame.</t>
    </r>
  </si>
  <si>
    <t xml:space="preserve">Submódulo 2.3 – Benefícios Mensais e Diários</t>
  </si>
  <si>
    <t xml:space="preserve">2.3</t>
  </si>
  <si>
    <t xml:space="preserve">Benefícios Mensais e Diários</t>
  </si>
  <si>
    <r>
      <rPr>
        <b val="true"/>
        <sz val="10"/>
        <rFont val="Arial"/>
        <family val="2"/>
        <charset val="1"/>
      </rPr>
      <t xml:space="preserve">Transporte </t>
    </r>
    <r>
      <rPr>
        <b val="true"/>
        <sz val="10"/>
        <color rgb="FFFF0000"/>
        <rFont val="Arial"/>
        <family val="2"/>
        <charset val="1"/>
      </rPr>
      <t xml:space="preserve">Cálculo do valor: [(2xVTxd) – (6%xSB)]</t>
    </r>
  </si>
  <si>
    <r>
      <rPr>
        <b val="true"/>
        <sz val="9"/>
        <rFont val="Arial"/>
        <family val="2"/>
        <charset val="1"/>
      </rPr>
      <t xml:space="preserve">      </t>
    </r>
    <r>
      <rPr>
        <b val="true"/>
        <sz val="9"/>
        <color rgb="FFFF0000"/>
        <rFont val="Arial"/>
        <family val="2"/>
        <charset val="1"/>
      </rPr>
      <t xml:space="preserve">A.1) Valor da passagem do transporte (VT) coletivo no município de prestação dos serviços: </t>
    </r>
  </si>
  <si>
    <t xml:space="preserve">-</t>
  </si>
  <si>
    <r>
      <rPr>
        <b val="true"/>
        <sz val="9"/>
        <rFont val="Arial"/>
        <family val="2"/>
        <charset val="1"/>
      </rPr>
      <t xml:space="preserve">     </t>
    </r>
    <r>
      <rPr>
        <b val="true"/>
        <sz val="9"/>
        <color rgb="FFFF0000"/>
        <rFont val="Arial"/>
        <family val="2"/>
        <charset val="1"/>
      </rPr>
      <t xml:space="preserve"> A.2) Quantidade de passagens por dia (d) por empregado:</t>
    </r>
  </si>
  <si>
    <r>
      <rPr>
        <b val="true"/>
        <sz val="9"/>
        <rFont val="Arial"/>
        <family val="2"/>
        <charset val="1"/>
      </rPr>
      <t xml:space="preserve">      </t>
    </r>
    <r>
      <rPr>
        <b val="true"/>
        <sz val="9"/>
        <color rgb="FFFF0000"/>
        <rFont val="Arial"/>
        <family val="2"/>
        <charset val="1"/>
      </rPr>
      <t xml:space="preserve">A.3) Quantidade de dias do mês de recebimento de passagens (22 dias cf. art. 2º,  § 1º, do Decreto 2.880/1998 e Acórdão TCU 282/2009 – 1ª Câmara):</t>
    </r>
  </si>
  <si>
    <r>
      <rPr>
        <sz val="10"/>
        <rFont val="Arial"/>
        <family val="2"/>
        <charset val="1"/>
      </rPr>
      <t xml:space="preserve">     </t>
    </r>
    <r>
      <rPr>
        <b val="true"/>
        <sz val="10"/>
        <color rgb="FFFF0000"/>
        <rFont val="Arial"/>
        <family val="2"/>
        <charset val="1"/>
      </rPr>
      <t xml:space="preserve">A.4) Participação do empregado em percentual do salário-base (cf. art. 4º, Parágrafo único, da Lei nº 7.418, DE 16 DE DEZEMBRO DE 1985)</t>
    </r>
  </si>
  <si>
    <r>
      <rPr>
        <b val="true"/>
        <sz val="10"/>
        <rFont val="Arial"/>
        <family val="2"/>
        <charset val="1"/>
      </rPr>
      <t xml:space="preserve">Auxílio-Refeição/Alimentação </t>
    </r>
    <r>
      <rPr>
        <b val="true"/>
        <sz val="8"/>
        <color rgb="FFFF0000"/>
        <rFont val="Arial"/>
        <family val="2"/>
        <charset val="1"/>
      </rPr>
      <t xml:space="preserve">Cálculo do valor = [(22xVA)x(1-</t>
    </r>
    <r>
      <rPr>
        <b val="true"/>
        <sz val="10"/>
        <color rgb="FF0000FF"/>
        <rFont val="Arial"/>
        <family val="2"/>
        <charset val="1"/>
      </rPr>
      <t xml:space="preserve">0,20%</t>
    </r>
    <r>
      <rPr>
        <b val="true"/>
        <sz val="8"/>
        <color rgb="FFFF0000"/>
        <rFont val="Arial"/>
        <family val="2"/>
        <charset val="1"/>
      </rPr>
      <t xml:space="preserve">)]</t>
    </r>
  </si>
  <si>
    <t xml:space="preserve">      B.1) Valor do auxílio-alimentação (Cláusula 11ª da CCT PE000122/2024)</t>
  </si>
  <si>
    <r>
      <rPr>
        <b val="true"/>
        <sz val="9"/>
        <rFont val="Arial"/>
        <family val="2"/>
        <charset val="1"/>
      </rPr>
      <t xml:space="preserve">    </t>
    </r>
    <r>
      <rPr>
        <b val="true"/>
        <sz val="9"/>
        <color rgb="FFFF0000"/>
        <rFont val="Arial"/>
        <family val="2"/>
        <charset val="1"/>
      </rPr>
      <t xml:space="preserve">  B.2) Quantidade de dias do mês de recebimento de auxílio-alimentação</t>
    </r>
  </si>
  <si>
    <r>
      <rPr>
        <b val="true"/>
        <sz val="9"/>
        <color rgb="FFFF0000"/>
        <rFont val="Arial"/>
        <family val="2"/>
        <charset val="1"/>
      </rPr>
      <t xml:space="preserve">     B.3) Participação do empregado em percentual sobre o auxílio-alimentação (cf. art. 645, § 2º, do Anexo do Decreto nº 9.580, de 2018, </t>
    </r>
    <r>
      <rPr>
        <b val="true"/>
        <i val="true"/>
        <sz val="9"/>
        <color rgb="FFFF0000"/>
        <rFont val="Arial"/>
        <family val="2"/>
        <charset val="1"/>
      </rPr>
      <t xml:space="preserve">“A participação do trabalhador fica limitada a vinte por cento do custo direto da refeição”.</t>
    </r>
  </si>
  <si>
    <r>
      <rPr>
        <b val="true"/>
        <sz val="9"/>
        <color rgb="FF000000"/>
        <rFont val="Arial"/>
        <family val="2"/>
        <charset val="1"/>
      </rPr>
      <t xml:space="preserve">Benefício da Cobertura Social</t>
    </r>
    <r>
      <rPr>
        <b val="true"/>
        <sz val="9"/>
        <color rgb="FFFF0000"/>
        <rFont val="Arial"/>
        <family val="2"/>
        <charset val="1"/>
      </rPr>
      <t xml:space="preserve"> (Cláusula 15ª, Parágrafo 1º, da CCT PE000122/2024)</t>
    </r>
  </si>
  <si>
    <t xml:space="preserve">Diárias</t>
  </si>
  <si>
    <t xml:space="preserve">    C.1) Quantidade estimada por mês</t>
  </si>
  <si>
    <t xml:space="preserve">    C.2) Custo unitário estimado por mês (cf. pesquisa de preços)</t>
  </si>
  <si>
    <t xml:space="preserve">Outros (especificar)                                            </t>
  </si>
  <si>
    <t xml:space="preserve">Nota 1: o valor informado deverá ser o custo real do insumo (descontado o valor eventualmente pago pelo empregado).
Nota 2: Observar a previsão dos benefícios contidos em Acordos, Convenções e Dissídios Coletivos de Trabalho e atentar-se ao disposto no artigo 6º desta Instrução Normativa.
Nota 3: Em função do endereço de prestação dos serviços, foi considerado o valor da tarifa de ônibus para o Anel B (fonte: https://www.granderecife.pe.gov.br/transporte/tarifas/).</t>
  </si>
  <si>
    <t xml:space="preserve">Quadro-Resumo do Módulo 2 – Encargos e Benefícios Anuais, Mensais e Diários</t>
  </si>
  <si>
    <t xml:space="preserve">Encargos e Benefícios Anuais, Mensais e Diários</t>
  </si>
  <si>
    <t xml:space="preserve">Módulo 3 - Provisão para Rescisão</t>
  </si>
  <si>
    <t xml:space="preserve">Provisão para Rescisão</t>
  </si>
  <si>
    <t xml:space="preserve">Valor  (R$)</t>
  </si>
  <si>
    <r>
      <rPr>
        <b val="true"/>
        <sz val="10"/>
        <rFont val="Arial"/>
        <family val="2"/>
        <charset val="1"/>
      </rPr>
      <t xml:space="preserve">Aviso Prévio Indenizado     </t>
    </r>
    <r>
      <rPr>
        <b val="true"/>
        <sz val="8"/>
        <color rgb="FFFF0000"/>
        <rFont val="Arial"/>
        <family val="2"/>
        <charset val="1"/>
      </rPr>
      <t xml:space="preserve">Cálculo do valor = {Rem/12 + 13º/12=(Rem/12)/12 + Férias/12=(Rem/12)/12 + (1/3xFérias)/12=1/3x[(Rem/12)/12]} x (30/30=1) x 5% de rotatividade anual - Os reflexos de 13º, F e 1/3F são referentes a 1 mês de APInd - Na prorrogação, poderão ser considerados 3 dias conforme Lei nº 12.506/2011, dependendo da análise do nº de ocorrências deste evento no período </t>
    </r>
    <r>
      <rPr>
        <i val="true"/>
        <sz val="8"/>
        <color rgb="FFFF0000"/>
        <rFont val="Arial"/>
        <family val="2"/>
        <charset val="1"/>
      </rPr>
      <t xml:space="preserve">(5% foi citado no Acórdão TCU 6.771/2009-1ª Câmara)</t>
    </r>
  </si>
  <si>
    <t xml:space="preserve">Incidência do FGTS sobre o Aviso Prévio Indenizado</t>
  </si>
  <si>
    <r>
      <rPr>
        <b val="true"/>
        <sz val="10"/>
        <rFont val="Arial"/>
        <family val="2"/>
        <charset val="1"/>
      </rPr>
      <t xml:space="preserve">Aviso Prévio Trabalhado </t>
    </r>
    <r>
      <rPr>
        <b val="true"/>
        <sz val="9"/>
        <color rgb="FFFF0000"/>
        <rFont val="Arial"/>
        <family val="2"/>
        <charset val="1"/>
      </rPr>
      <t xml:space="preserve">Cálculo do valor= [(Rem/30)x7]/</t>
    </r>
    <r>
      <rPr>
        <b val="true"/>
        <sz val="11"/>
        <color rgb="FF0000FF"/>
        <rFont val="Arial"/>
        <family val="2"/>
        <charset val="1"/>
      </rPr>
      <t xml:space="preserve">12</t>
    </r>
    <r>
      <rPr>
        <b val="true"/>
        <sz val="9"/>
        <color rgb="FFFF0000"/>
        <rFont val="Arial"/>
        <family val="2"/>
        <charset val="1"/>
      </rPr>
      <t xml:space="preserve"> meses do contratox</t>
    </r>
    <r>
      <rPr>
        <b val="true"/>
        <sz val="9"/>
        <color rgb="FF0000FF"/>
        <rFont val="Arial"/>
        <family val="2"/>
        <charset val="1"/>
      </rPr>
      <t xml:space="preserve">100%</t>
    </r>
    <r>
      <rPr>
        <b val="true"/>
        <sz val="9"/>
        <color rgb="FFFF0000"/>
        <rFont val="Arial"/>
        <family val="2"/>
        <charset val="1"/>
      </rPr>
      <t xml:space="preserve"> dos empregados </t>
    </r>
    <r>
      <rPr>
        <b val="true"/>
        <sz val="8"/>
        <color rgb="FFFF0000"/>
        <rFont val="Arial"/>
        <family val="2"/>
        <charset val="1"/>
      </rPr>
      <t xml:space="preserve">- ao final do contrato. Obs.: de acordo com o entendimento do TCU no Acórdão nº 1.186/2017 - Plenário, </t>
    </r>
    <r>
      <rPr>
        <b val="true"/>
        <i val="true"/>
        <sz val="8"/>
        <color rgb="FFFF0000"/>
        <rFont val="Arial"/>
        <family val="2"/>
        <charset val="1"/>
      </rPr>
      <t xml:space="preserve">“a parcela mensal a Título de aviso prévio trabalhado será no percentual máximo de 1,94% no primeiro ano, e, em caso de prorrogação do contrato, o percentual máximo dessa parcela será de 0,194% a cada ano de prorrogação, a ser incluído por ocasião da formulação do aditivo da prorrogação do contrato, conforme a Lei 12.506/2011"</t>
    </r>
    <r>
      <rPr>
        <b val="true"/>
        <sz val="8"/>
        <color rgb="FFFF0000"/>
        <rFont val="Arial"/>
        <family val="2"/>
        <charset val="1"/>
      </rPr>
      <t xml:space="preserve">.</t>
    </r>
  </si>
  <si>
    <t xml:space="preserve">Incidência de GPS, FGTS e outras contribuições sobre o Aviso Prévio Trabalhado         </t>
  </si>
  <si>
    <r>
      <rPr>
        <b val="true"/>
        <sz val="10"/>
        <rFont val="Arial"/>
        <family val="2"/>
        <charset val="1"/>
      </rPr>
      <t xml:space="preserve">Multa do FGTS sobre o Aviso Prévio Trabalhado e sobre o Aviso Prévio Indenizado</t>
    </r>
    <r>
      <rPr>
        <b val="true"/>
        <sz val="8"/>
        <color rgb="FFFF0000"/>
        <rFont val="Arial"/>
        <family val="2"/>
        <charset val="1"/>
      </rPr>
      <t xml:space="preserve">Obrigatória a cotação de 4% sobre o valor do Módulo 1 – Composição da Remuneração, conforme Anexo XII da IN Seges nº 5/2017. Obs.: No caso da Conta-Depósito Vinculada - Bloqueada para Movimentação, apresentado no item 14 do Anexo XII da IN nº 5, de 2017, com base no § 5º do art. 65 da Lei nº 8.666, de 21 de junho de 1993, foi procedida a adequação da planilha de formação de preços, referente à "Multa sobre FGTS e contribuição social sobre o aviso prévio indenizado e sobre o aviso prévio trabalhado". O percentual que antes era de 5% (cinco por cento) passa a ser de 4% (quatro por cento). Fonte: https://www.gov.br/compras/pt-br/agente-publico/orientacoes-e-procedimentos/26-extincao-da-contribuicao-social-de-10-sobre-o-fgts-e-os-contratos-administrativos</t>
    </r>
  </si>
  <si>
    <t xml:space="preserve">Módulo 4 - Custo de Reposição do Profissional Ausente</t>
  </si>
  <si>
    <t xml:space="preserve">Nota 1: Os itens que contemplam o módulo 4 se referem ao custo dos dias trabalhados pelo repositor/substituto quando o empregado alocado na prestação do serviço estiver ausente, conforme as previsões estabelecidas na legislação. </t>
  </si>
  <si>
    <r>
      <rPr>
        <b val="true"/>
        <sz val="11"/>
        <color rgb="FF0000FF"/>
        <rFont val="Arial"/>
        <family val="2"/>
        <charset val="1"/>
      </rPr>
      <t xml:space="preserve">Base de cálculo para o Custo de Reposição do Profissional Ausente (substituto): BCCPA = MÓDULO 1 + MÓDULO 2 + MÓDULO 3 - </t>
    </r>
    <r>
      <rPr>
        <b val="true"/>
        <sz val="11"/>
        <color rgb="FFFF0000"/>
        <rFont val="Arial"/>
        <family val="2"/>
        <charset val="1"/>
      </rPr>
      <t xml:space="preserve">exceto o Substituto na cobertura de Férias e o Afastamento Maternidade, sendo que neste último a Rem e o 13º podem ser compensados pelo INSS, ambos com base de cálculo própria, conforme consta nesses itens de custo.</t>
    </r>
  </si>
  <si>
    <t xml:space="preserve">MÓD 1 =</t>
  </si>
  <si>
    <r>
      <rPr>
        <b val="true"/>
        <sz val="11"/>
        <color rgb="FF0000FF"/>
        <rFont val="Arial"/>
        <family val="2"/>
        <charset val="1"/>
      </rPr>
      <t xml:space="preserve">MÓD 2 </t>
    </r>
    <r>
      <rPr>
        <b val="true"/>
        <sz val="10"/>
        <color rgb="FFFF0000"/>
        <rFont val="Arial"/>
        <family val="2"/>
        <charset val="1"/>
      </rPr>
      <t xml:space="preserve">(sem VA e VT)</t>
    </r>
    <r>
      <rPr>
        <b val="true"/>
        <sz val="11"/>
        <color rgb="FF0000FF"/>
        <rFont val="Arial"/>
        <family val="2"/>
        <charset val="1"/>
      </rPr>
      <t xml:space="preserve"> =</t>
    </r>
  </si>
  <si>
    <t xml:space="preserve">MÓD 3 =</t>
  </si>
  <si>
    <t xml:space="preserve">Submódulo 4.1 – Substituto nas Ausências Legais </t>
  </si>
  <si>
    <t xml:space="preserve">4.1</t>
  </si>
  <si>
    <t xml:space="preserve">Substituto nas Ausências Legais</t>
  </si>
  <si>
    <r>
      <rPr>
        <b val="true"/>
        <sz val="10"/>
        <rFont val="Arial"/>
        <family val="2"/>
        <charset val="1"/>
      </rPr>
      <t xml:space="preserve">Substituto na cobertura de Férias</t>
    </r>
    <r>
      <rPr>
        <b val="true"/>
        <sz val="10"/>
        <color rgb="FF009900"/>
        <rFont val="Arial"/>
        <family val="2"/>
        <charset val="1"/>
      </rPr>
      <t xml:space="preserve">      </t>
    </r>
    <r>
      <rPr>
        <b val="true"/>
        <sz val="10"/>
        <color rgb="FFFF0000"/>
        <rFont val="Arial"/>
        <family val="2"/>
        <charset val="1"/>
      </rPr>
      <t xml:space="preserve">  Obrigatória a cotação de 9,075% sobre o valor do (Módulo 1 - Composição da Remuneração </t>
    </r>
    <r>
      <rPr>
        <b val="true"/>
        <sz val="10"/>
        <color rgb="FF3333FF"/>
        <rFont val="Arial"/>
        <family val="2"/>
        <charset val="1"/>
      </rPr>
      <t xml:space="preserve"> mais</t>
    </r>
    <r>
      <rPr>
        <b val="true"/>
        <sz val="10"/>
        <color rgb="FFFF0000"/>
        <rFont val="Arial"/>
        <family val="2"/>
        <charset val="1"/>
      </rPr>
      <t xml:space="preserve"> o percentual do Submódulo 2.2 sobre o cálculo anterior, conforme Anexo XII da IN 5/17 (Férias + Adicional = 12,10% = 9,075% + 3,025%) </t>
    </r>
  </si>
  <si>
    <r>
      <rPr>
        <b val="true"/>
        <sz val="10"/>
        <rFont val="Arial"/>
        <family val="2"/>
        <charset val="1"/>
      </rPr>
      <t xml:space="preserve">Substituto na cobertura de Ausências Legais </t>
    </r>
    <r>
      <rPr>
        <b val="true"/>
        <sz val="10"/>
        <color rgb="FFFF0000"/>
        <rFont val="Arial"/>
        <family val="2"/>
        <charset val="1"/>
      </rPr>
      <t xml:space="preserve">Cálculo do valor = [(</t>
    </r>
    <r>
      <rPr>
        <b val="true"/>
        <sz val="10"/>
        <color rgb="FF0000FF"/>
        <rFont val="Arial"/>
        <family val="2"/>
        <charset val="1"/>
      </rPr>
      <t xml:space="preserve">BCCPA</t>
    </r>
    <r>
      <rPr>
        <b val="true"/>
        <sz val="10"/>
        <color rgb="FFFF0000"/>
        <rFont val="Arial"/>
        <family val="2"/>
        <charset val="1"/>
      </rPr>
      <t xml:space="preserve">/30)x1dia]/12 </t>
    </r>
    <r>
      <rPr>
        <i val="true"/>
        <sz val="8"/>
        <color rgb="FFFF0000"/>
        <rFont val="Arial"/>
        <family val="2"/>
        <charset val="1"/>
      </rPr>
      <t xml:space="preserve">(1 dia foi citado nos Acórdãos TCU 6.771/2009-1ª Câmara e 1.094/2007-Plenário)</t>
    </r>
  </si>
  <si>
    <r>
      <rPr>
        <b val="true"/>
        <sz val="10"/>
        <rFont val="Arial"/>
        <family val="2"/>
        <charset val="1"/>
      </rPr>
      <t xml:space="preserve">Substituto na cobertura de Licença-Paternidade
</t>
    </r>
    <r>
      <rPr>
        <b val="true"/>
        <sz val="10"/>
        <color rgb="FFFF0000"/>
        <rFont val="Arial"/>
        <family val="2"/>
        <charset val="1"/>
      </rPr>
      <t xml:space="preserve">Cálculo do valor = {[(</t>
    </r>
    <r>
      <rPr>
        <b val="true"/>
        <sz val="10"/>
        <color rgb="FF0000FF"/>
        <rFont val="Arial"/>
        <family val="2"/>
        <charset val="1"/>
      </rPr>
      <t xml:space="preserve">BCCPA</t>
    </r>
    <r>
      <rPr>
        <b val="true"/>
        <sz val="10"/>
        <color rgb="FFFF0000"/>
        <rFont val="Arial"/>
        <family val="2"/>
        <charset val="1"/>
      </rPr>
      <t xml:space="preserve">/30)x5dias]/12}x1,5% </t>
    </r>
    <r>
      <rPr>
        <i val="true"/>
        <sz val="8"/>
        <color rgb="FFFF0000"/>
        <rFont val="Arial"/>
        <family val="2"/>
        <charset val="1"/>
      </rPr>
      <t xml:space="preserve">(1,5% foi citado nos Acórdãos TCU 6.771/2009-1ª Câmara e 1.094/2007-Plenário)</t>
    </r>
  </si>
  <si>
    <r>
      <rPr>
        <b val="true"/>
        <sz val="10"/>
        <rFont val="Arial"/>
        <family val="2"/>
        <charset val="1"/>
      </rPr>
      <t xml:space="preserve">Substituto na cobertura de Ausência por acidente de trabalho
</t>
    </r>
    <r>
      <rPr>
        <b val="true"/>
        <sz val="10"/>
        <color rgb="FFFF0000"/>
        <rFont val="Arial"/>
        <family val="2"/>
        <charset val="1"/>
      </rPr>
      <t xml:space="preserve">Cálculo do valor  = {[(</t>
    </r>
    <r>
      <rPr>
        <b val="true"/>
        <sz val="10"/>
        <color rgb="FF0000FF"/>
        <rFont val="Arial"/>
        <family val="2"/>
        <charset val="1"/>
      </rPr>
      <t xml:space="preserve">BCCPA</t>
    </r>
    <r>
      <rPr>
        <b val="true"/>
        <sz val="10"/>
        <color rgb="FFFF0000"/>
        <rFont val="Arial"/>
        <family val="2"/>
        <charset val="1"/>
      </rPr>
      <t xml:space="preserve">/30)x15dias]/12}x0,78% </t>
    </r>
    <r>
      <rPr>
        <i val="true"/>
        <sz val="8"/>
        <color rgb="FFFF0000"/>
        <rFont val="Arial"/>
        <family val="2"/>
        <charset val="1"/>
      </rPr>
      <t xml:space="preserve">(0,78% sofrem acidente durante o ano c/ afastamento superior a 15 dias, cf. citado no Acórdão TCU 6.771/2009-1ª Câmara)</t>
    </r>
  </si>
  <si>
    <r>
      <rPr>
        <b val="true"/>
        <sz val="10"/>
        <rFont val="Arial"/>
        <family val="2"/>
        <charset val="1"/>
      </rPr>
      <t xml:space="preserve">Substituto na cobertura de Afastamento Maternidade 
</t>
    </r>
    <r>
      <rPr>
        <b val="true"/>
        <sz val="10"/>
        <color rgb="FFFF0000"/>
        <rFont val="Arial"/>
        <family val="2"/>
        <charset val="1"/>
      </rPr>
      <t xml:space="preserve">Cálculo do valor = {[((MÓD1 + MÓD1 / 3) + SUB2.2 x (MÓD1 + MÓD1 / 3)) x (4/12)] /12 } x 2% + [(SUB2.3 – VA – VT + MÓD3) x (4/12)] } x 2% </t>
    </r>
    <r>
      <rPr>
        <i val="true"/>
        <sz val="8"/>
        <color rgb="FFFF0000"/>
        <rFont val="Arial"/>
        <family val="2"/>
        <charset val="1"/>
      </rPr>
      <t xml:space="preserve">(2% foi citado no Acórdão TCU 6.771/2009-1ª Câmara)</t>
    </r>
  </si>
  <si>
    <r>
      <rPr>
        <b val="true"/>
        <sz val="10"/>
        <rFont val="Arial"/>
        <family val="2"/>
        <charset val="1"/>
      </rPr>
      <t xml:space="preserve">Substituto na cobertura de Ausência por doença
</t>
    </r>
    <r>
      <rPr>
        <b val="true"/>
        <sz val="10"/>
        <color rgb="FFFF0000"/>
        <rFont val="Arial"/>
        <family val="2"/>
        <charset val="1"/>
      </rPr>
      <t xml:space="preserve">Cálculo do valor = [(</t>
    </r>
    <r>
      <rPr>
        <b val="true"/>
        <sz val="10"/>
        <color rgb="FF0000FF"/>
        <rFont val="Arial"/>
        <family val="2"/>
        <charset val="1"/>
      </rPr>
      <t xml:space="preserve">BCCPA</t>
    </r>
    <r>
      <rPr>
        <b val="true"/>
        <sz val="10"/>
        <color rgb="FFFF0000"/>
        <rFont val="Arial"/>
        <family val="2"/>
        <charset val="1"/>
      </rPr>
      <t xml:space="preserve">)/30)x5dias]/12 </t>
    </r>
    <r>
      <rPr>
        <i val="true"/>
        <sz val="8"/>
        <color rgb="FFFF0000"/>
        <rFont val="Arial"/>
        <family val="2"/>
        <charset val="1"/>
      </rPr>
      <t xml:space="preserve">(5 dias foi citado nos Acórdãos TCU 6.771/2009-1ª Câmara e 1.094/2007-Plenário) </t>
    </r>
  </si>
  <si>
    <t xml:space="preserve">Submódulo 4.2 – Substituto na Intrajornada</t>
  </si>
  <si>
    <t xml:space="preserve">4.2 </t>
  </si>
  <si>
    <t xml:space="preserve">Substituto na Intrajornada</t>
  </si>
  <si>
    <t xml:space="preserve">Substituto na cobertura de Intervalo para repouso ou alimentação</t>
  </si>
  <si>
    <t xml:space="preserve">Quadro-Resumo do Módulo 4 – Custo de Reposição do Profissional Ausente</t>
  </si>
  <si>
    <t xml:space="preserve">Custo de Reposição do Profissional Ausente</t>
  </si>
  <si>
    <t xml:space="preserve">4.2</t>
  </si>
  <si>
    <t xml:space="preserve">Módulo 5 – Insumos Diversos</t>
  </si>
  <si>
    <t xml:space="preserve">Insumos diversos</t>
  </si>
  <si>
    <r>
      <rPr>
        <b val="true"/>
        <sz val="10"/>
        <rFont val="Arial"/>
        <family val="2"/>
        <charset val="1"/>
      </rPr>
      <t xml:space="preserve">Uniformes</t>
    </r>
    <r>
      <rPr>
        <b val="true"/>
        <sz val="10"/>
        <color rgb="FF0000FF"/>
        <rFont val="Arial"/>
        <family val="2"/>
        <charset val="1"/>
      </rPr>
      <t xml:space="preserve"> </t>
    </r>
  </si>
  <si>
    <r>
      <rPr>
        <b val="true"/>
        <sz val="10"/>
        <rFont val="Arial"/>
        <family val="2"/>
        <charset val="1"/>
      </rPr>
      <t xml:space="preserve">Materiais</t>
    </r>
    <r>
      <rPr>
        <b val="true"/>
        <sz val="10"/>
        <color rgb="FF0000FF"/>
        <rFont val="Arial"/>
        <family val="2"/>
        <charset val="1"/>
      </rPr>
      <t xml:space="preserve"> </t>
    </r>
  </si>
  <si>
    <r>
      <rPr>
        <b val="true"/>
        <sz val="10"/>
        <rFont val="Arial"/>
        <family val="2"/>
        <charset val="1"/>
      </rPr>
      <t xml:space="preserve">Equipamentos</t>
    </r>
    <r>
      <rPr>
        <b val="true"/>
        <sz val="10"/>
        <color rgb="FF0000FF"/>
        <rFont val="Arial"/>
        <family val="2"/>
        <charset val="1"/>
      </rPr>
      <t xml:space="preserve"> </t>
    </r>
  </si>
  <si>
    <t xml:space="preserve">Outros (especificar) </t>
  </si>
  <si>
    <t xml:space="preserve">Nota: Valores mensais por empregado.</t>
  </si>
  <si>
    <t xml:space="preserve">Módulo 6 -  Custos Indiretos, Lucro e Tributos</t>
  </si>
  <si>
    <t xml:space="preserve">Custos Indiretos, Lucro e Tributos </t>
  </si>
  <si>
    <t xml:space="preserve">Valor
(R$)</t>
  </si>
  <si>
    <t xml:space="preserve">BASE DE CÁLCULO DOS CUSTOS INDIRETOS 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Diversos)</t>
  </si>
  <si>
    <t xml:space="preserve">Custos Indiretos</t>
  </si>
  <si>
    <t xml:space="preserve">BASE DE CÁLCULO DO LUCRO = 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Indiretos)</t>
  </si>
  <si>
    <t xml:space="preserve">Lucro</t>
  </si>
  <si>
    <t xml:space="preserve">BASE DE CÁLCULO DOS TRIBUTOS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 + Lucro)</t>
  </si>
  <si>
    <t xml:space="preserve">Tributos</t>
  </si>
  <si>
    <t xml:space="preserve">C.1    Tributos Federais (especificar)</t>
  </si>
  <si>
    <r>
      <rPr>
        <sz val="12"/>
        <rFont val="Arial"/>
        <family val="2"/>
        <charset val="1"/>
      </rPr>
      <t xml:space="preserve">  </t>
    </r>
    <r>
      <rPr>
        <b val="true"/>
        <sz val="12"/>
        <rFont val="Arial"/>
        <family val="2"/>
        <charset val="1"/>
      </rPr>
      <t xml:space="preserve">a) Cofins</t>
    </r>
    <r>
      <rPr>
        <b val="true"/>
        <sz val="10"/>
        <rFont val="Arial"/>
        <family val="2"/>
        <charset val="1"/>
      </rPr>
      <t xml:space="preserve">  </t>
    </r>
    <r>
      <rPr>
        <sz val="8.5"/>
        <color rgb="FFFF0000"/>
        <rFont val="Arial"/>
        <family val="2"/>
        <charset val="1"/>
      </rPr>
      <t xml:space="preserve">(depende do regime de tributação - utilizada a hipótese de Lucro Real)
</t>
    </r>
    <r>
      <rPr>
        <sz val="12"/>
        <rFont val="Arial"/>
        <family val="2"/>
        <charset val="1"/>
      </rPr>
      <t xml:space="preserve">     </t>
    </r>
    <r>
      <rPr>
        <b val="true"/>
        <sz val="10"/>
        <color rgb="FF0000FF"/>
        <rFont val="Arial"/>
        <family val="2"/>
        <charset val="1"/>
      </rPr>
      <t xml:space="preserve"> As licitantes do lucro real devem apresentar a alíquota média</t>
    </r>
  </si>
  <si>
    <r>
      <rPr>
        <sz val="12"/>
        <rFont val="Arial"/>
        <family val="2"/>
        <charset val="1"/>
      </rPr>
      <t xml:space="preserve">  </t>
    </r>
    <r>
      <rPr>
        <b val="true"/>
        <sz val="12"/>
        <rFont val="Arial"/>
        <family val="2"/>
        <charset val="1"/>
      </rPr>
      <t xml:space="preserve">b) PIS</t>
    </r>
    <r>
      <rPr>
        <b val="true"/>
        <sz val="10"/>
        <rFont val="Arial"/>
        <family val="2"/>
        <charset val="1"/>
      </rPr>
      <t xml:space="preserve"> </t>
    </r>
    <r>
      <rPr>
        <sz val="9"/>
        <color rgb="FFFF0000"/>
        <rFont val="Arial"/>
        <family val="2"/>
        <charset val="1"/>
      </rPr>
      <t xml:space="preserve">(depende do regime de tributação - utilizada a hipótese de Lucro Real)
</t>
    </r>
    <r>
      <rPr>
        <sz val="12"/>
        <rFont val="Arial"/>
        <family val="2"/>
        <charset val="1"/>
      </rPr>
      <t xml:space="preserve">      </t>
    </r>
    <r>
      <rPr>
        <b val="true"/>
        <sz val="10"/>
        <color rgb="FF0000FF"/>
        <rFont val="Arial"/>
        <family val="2"/>
        <charset val="1"/>
      </rPr>
      <t xml:space="preserve">As licitantes do lucro real devem apresentar a alíquota média</t>
    </r>
  </si>
  <si>
    <r>
      <rPr>
        <b val="true"/>
        <sz val="12"/>
        <rFont val="Arial"/>
        <family val="2"/>
        <charset val="1"/>
      </rPr>
      <t xml:space="preserve"> c) IRPJ</t>
    </r>
    <r>
      <rPr>
        <b val="true"/>
        <sz val="12"/>
        <color rgb="FFFF0000"/>
        <rFont val="Arial"/>
        <family val="2"/>
        <charset val="1"/>
      </rPr>
      <t xml:space="preserve"> </t>
    </r>
    <r>
      <rPr>
        <b val="true"/>
        <sz val="12"/>
        <color rgb="FF0000FF"/>
        <rFont val="Arial"/>
        <family val="2"/>
        <charset val="1"/>
      </rPr>
      <t xml:space="preserve">-</t>
    </r>
    <r>
      <rPr>
        <b val="true"/>
        <sz val="9"/>
        <color rgb="FF0000FF"/>
        <rFont val="Arial"/>
        <family val="2"/>
        <charset val="1"/>
      </rPr>
      <t xml:space="preserve">  Em face dos Acórdãos TCU nºs 950/2007-P e 205/2018-P, o licitante não pode cotar expressamente este tributo.</t>
    </r>
  </si>
  <si>
    <r>
      <rPr>
        <b val="true"/>
        <sz val="12"/>
        <rFont val="Arial"/>
        <family val="2"/>
        <charset val="1"/>
      </rPr>
      <t xml:space="preserve"> d) CSLL </t>
    </r>
    <r>
      <rPr>
        <b val="true"/>
        <sz val="10"/>
        <color rgb="FF0000FF"/>
        <rFont val="Arial"/>
        <family val="2"/>
        <charset val="1"/>
      </rPr>
      <t xml:space="preserve">- </t>
    </r>
    <r>
      <rPr>
        <b val="true"/>
        <sz val="9"/>
        <color rgb="FF0000FF"/>
        <rFont val="Arial"/>
        <family val="2"/>
        <charset val="1"/>
      </rPr>
      <t xml:space="preserve"> Em face dos Acórdãos TCU nºs 950/2007-P e 205/2018-P, o licitante não pode cotar expressamente este tributo.</t>
    </r>
  </si>
  <si>
    <t xml:space="preserve">C.2   Tributos Estaduais (especificar)</t>
  </si>
  <si>
    <t xml:space="preserve">C.3   Tributos Municipais (especificar):</t>
  </si>
  <si>
    <r>
      <rPr>
        <sz val="12"/>
        <rFont val="Arial"/>
        <family val="2"/>
        <charset val="1"/>
      </rPr>
      <t xml:space="preserve">  </t>
    </r>
    <r>
      <rPr>
        <b val="true"/>
        <sz val="12"/>
        <rFont val="Arial"/>
        <family val="2"/>
        <charset val="1"/>
      </rPr>
      <t xml:space="preserve">a) ISS (cf. art. 116, inciso V, da LEI Nº 15.563, DE 27 DE DEZEMBRO DE 1991)</t>
    </r>
  </si>
  <si>
    <t xml:space="preserve">Percentual Total e Valor Total de Tributos  </t>
  </si>
  <si>
    <t xml:space="preserve"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</si>
  <si>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</si>
  <si>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</si>
  <si>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 dividido por 100)</t>
  </si>
  <si>
    <r>
      <rPr>
        <sz val="9"/>
        <rFont val="Arial"/>
        <family val="2"/>
        <charset val="1"/>
      </rPr>
      <t xml:space="preserve">Nota 1: Custos Indiretos, Lucro e Tributos por empregado.
Nota 2: O valor referente a tributos é obtido aplicando-se o percentual sobre o valor do faturamento.
</t>
    </r>
    <r>
      <rPr>
        <b val="true"/>
        <sz val="9"/>
        <color rgb="FFFF0000"/>
        <rFont val="Arial"/>
        <family val="2"/>
        <charset val="1"/>
      </rPr>
      <t xml:space="preserve">Nota 3: Os percentuais de custos indiretos (5%) e lucro (10%) foram extraídos do MANUAL DE PREENCHIMENTO DO MODELO DE PLANILHAS DE CUSTOS E DE FORMAÇÃO DE PREÇOS do STJ, de 2020. Conforme referido Manual, os citados percentuais são compatíveis com diversos estudos técnicos empreendidos por órgãos públicos de referência: STF - Nota Técnica nº 1/2007/SCI; CJF – Nota Técnica nº 1/2013/SEAGE/SUAGE/SCI; MPU - Referencial de Encargos 2018 - AUDIN-MPU (Vigilância); MPU - Referencial de Encargos 2018 - AUDIN-MPU (Limpeza e Conservação); TCU - Acórdão nº 1.753/2008 – Plenário; SEGES/MPDG - (Caderno Técnico de Limpeza-DF – 2018); SLTI/MP - (Caderno de Logística - Vigilância – 2014); CGU - Nota Técnica nº 2/2018/CGAC/CISET/SG-PR.</t>
    </r>
  </si>
  <si>
    <t xml:space="preserve">2. QUADRO-RESUMO DO CUSTO POR EMPREGADO
</t>
  </si>
  <si>
    <t xml:space="preserve">                          Mão de obra vinculada à execução contratual (valor por empregado)</t>
  </si>
  <si>
    <t xml:space="preserve">Módulo 1 - Composição da Remuneração</t>
  </si>
  <si>
    <t xml:space="preserve">Módulo 3 – Provisão para Rescisão</t>
  </si>
  <si>
    <t xml:space="preserve">Módulo 4 – Custo de Reposição do Profissional Ausente</t>
  </si>
  <si>
    <t xml:space="preserve">Módulo 5 - Insumos Diversos </t>
  </si>
  <si>
    <t xml:space="preserve">Subtotal (A + B + C + D + E)</t>
  </si>
  <si>
    <t xml:space="preserve">Módulo 6 - Custos Indiretos, Lucro e Tributos</t>
  </si>
  <si>
    <t xml:space="preserve">Valor Total por Empregado</t>
  </si>
  <si>
    <t xml:space="preserve">3. QUADRO-RESUMO DO VALOR MENSAL DOS SERVIÇOS</t>
  </si>
  <si>
    <t xml:space="preserve">Tipo de Serviço 
(A)</t>
  </si>
  <si>
    <t xml:space="preserve">Valor Proposto por Empregado 
(B)</t>
  </si>
  <si>
    <t xml:space="preserve">Quantidade de Empregados por Posto 
(C)</t>
  </si>
  <si>
    <t xml:space="preserve">Valor Proposto por Posto
(D) = (B x C)</t>
  </si>
  <si>
    <t xml:space="preserve">Quantidade de Postos 
(E)</t>
  </si>
  <si>
    <t xml:space="preserve">Valor Total do Serviço 
(F) = (D x E)</t>
  </si>
  <si>
    <t xml:space="preserve">Supervisão de compras</t>
  </si>
  <si>
    <t xml:space="preserve">Valor Mensal dos Serviços</t>
  </si>
  <si>
    <t xml:space="preserve">4. QUADRO DEMONSTRATIVO DO VALOR GLOBAL DA PROPOSTA</t>
  </si>
  <si>
    <t xml:space="preserve">VALOR GLOBAL DA PROPOSTA</t>
  </si>
  <si>
    <t xml:space="preserve">DESCRIÇÃO</t>
  </si>
  <si>
    <t xml:space="preserve">VALOR (R$)</t>
  </si>
  <si>
    <t xml:space="preserve">A – Valor proposto por unidade de medida*</t>
  </si>
  <si>
    <t xml:space="preserve">B – Valor mensal do serviço</t>
  </si>
  <si>
    <t xml:space="preserve">C – Valor anual do serviço</t>
  </si>
  <si>
    <t xml:space="preserve">C – Valor global da proposta (Valor mensal do serviço multiplicado pelo número de meses do contrato).</t>
  </si>
  <si>
    <t xml:space="preserve">Nota: Informar o valor da unidade de medida por tipo de serviço.</t>
  </si>
  <si>
    <t xml:space="preserve">Salário CCT 108/2023
Janeiro/2023
(Anexo II, Função 62)</t>
  </si>
  <si>
    <t xml:space="preserve">Reajuste CCT 2024
(Cláusula 5ª, Parágrafo 1º)</t>
  </si>
  <si>
    <t xml:space="preserve">Piso Salarial 44hs
(Janeiro/2024)</t>
  </si>
  <si>
    <t xml:space="preserve">DEMANDA – COMPRADOR – SRRF04</t>
  </si>
  <si>
    <t xml:space="preserve">UNIFORMES</t>
  </si>
  <si>
    <t xml:space="preserve">Tipo</t>
  </si>
  <si>
    <t xml:space="preserve">Característica</t>
  </si>
  <si>
    <t xml:space="preserve">Unidade de fornecimento</t>
  </si>
  <si>
    <t xml:space="preserve">Quantidade</t>
  </si>
  <si>
    <t xml:space="preserve"> A cada 6 meses</t>
  </si>
  <si>
    <t xml:space="preserve">Custo Unitário estimado</t>
  </si>
  <si>
    <t xml:space="preserve">Preço anual estimado por empregado</t>
  </si>
  <si>
    <t xml:space="preserve">Preço mensal estimado por empregado</t>
  </si>
  <si>
    <t xml:space="preserve">Camisa</t>
  </si>
  <si>
    <t xml:space="preserve">Azul, manga curta e tecido com no mínimo 50% de fibras naturais</t>
  </si>
  <si>
    <t xml:space="preserve">Unidade</t>
  </si>
  <si>
    <t xml:space="preserve">Calça</t>
  </si>
  <si>
    <t xml:space="preserve">Preta, tecido poliviscose</t>
  </si>
  <si>
    <t xml:space="preserve">Sapatos (par)</t>
  </si>
  <si>
    <t xml:space="preserve">Preto, couro, social</t>
  </si>
  <si>
    <t xml:space="preserve">Par</t>
  </si>
  <si>
    <t xml:space="preserve">Meias (par)</t>
  </si>
  <si>
    <t xml:space="preserve">Preta e de tecido poliéster ou poliamida</t>
  </si>
  <si>
    <t xml:space="preserve">Crachá</t>
  </si>
  <si>
    <t xml:space="preserve">de identificação, com nome, foto, função, com cordão.</t>
  </si>
  <si>
    <t xml:space="preserve">Cinto</t>
  </si>
  <si>
    <t xml:space="preserve">Cinto social – em couro, na mesma cor do sapato</t>
  </si>
  <si>
    <t xml:space="preserve">Total mensal estimado por empregado</t>
  </si>
  <si>
    <t xml:space="preserve">ITEM</t>
  </si>
  <si>
    <t xml:space="preserve">ESPECIFICAÇÃO</t>
  </si>
  <si>
    <t xml:space="preserve">CATSER</t>
  </si>
  <si>
    <t xml:space="preserve">UNIDADE DE MEDIDA</t>
  </si>
  <si>
    <t xml:space="preserve">QTDE. DE POSTOS [A]</t>
  </si>
  <si>
    <t xml:space="preserve">QTDE. DE MESES [B]</t>
  </si>
  <si>
    <t xml:space="preserve">QTDE. ADAPTADA [C] = [A] x [B]</t>
  </si>
  <si>
    <t xml:space="preserve">VALOR UNITÁRIO (MENSAL POR POSTO) [D]</t>
  </si>
  <si>
    <t xml:space="preserve">VALOR ANUAL
[E] = [A] x 12 x [D]</t>
  </si>
  <si>
    <t xml:space="preserve">VALOR TOTAL
(60 MESES)
[F] = [C] x [D]</t>
  </si>
  <si>
    <t xml:space="preserve">Prestação de serviços continuados para o cargo de Agente Admnistrativo (CBO/MTE 4110-10)</t>
  </si>
</sst>
</file>

<file path=xl/styles.xml><?xml version="1.0" encoding="utf-8"?>
<styleSheet xmlns="http://schemas.openxmlformats.org/spreadsheetml/2006/main">
  <numFmts count="18">
    <numFmt numFmtId="164" formatCode="General"/>
    <numFmt numFmtId="165" formatCode="d/m/yyyy"/>
    <numFmt numFmtId="166" formatCode="0.00"/>
    <numFmt numFmtId="167" formatCode="* #,##0.00\ ;* \(#,##0.00\);* \-#\ ;@\ "/>
    <numFmt numFmtId="168" formatCode="0.00%"/>
    <numFmt numFmtId="169" formatCode="&quot; R$ &quot;* #,##0.00\ ;&quot; R$ &quot;* \(#,##0.00\);&quot; R$ &quot;* \-#\ ;@\ "/>
    <numFmt numFmtId="170" formatCode="&quot;R$ &quot;#,##0.00"/>
    <numFmt numFmtId="171" formatCode="0;[RED]\-0"/>
    <numFmt numFmtId="172" formatCode="dd/mm/yyyy"/>
    <numFmt numFmtId="173" formatCode="#,##0.00"/>
    <numFmt numFmtId="174" formatCode="0.000%"/>
    <numFmt numFmtId="175" formatCode="0%"/>
    <numFmt numFmtId="176" formatCode="0.0000"/>
    <numFmt numFmtId="177" formatCode="0.0000%"/>
    <numFmt numFmtId="178" formatCode="#,##0"/>
    <numFmt numFmtId="179" formatCode="[$R$-416]\ #,##0.00;[RED]\-[$R$-416]\ #,##0.00"/>
    <numFmt numFmtId="180" formatCode="@"/>
    <numFmt numFmtId="181" formatCode="0"/>
  </numFmts>
  <fonts count="52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800080"/>
      <name val="Calibri"/>
      <family val="2"/>
      <charset val="1"/>
    </font>
    <font>
      <sz val="11"/>
      <color rgb="FF993300"/>
      <name val="Calibri"/>
      <family val="2"/>
      <charset val="1"/>
    </font>
    <font>
      <b val="true"/>
      <sz val="18"/>
      <color rgb="FF003366"/>
      <name val="Cambria"/>
      <family val="2"/>
      <charset val="1"/>
    </font>
    <font>
      <sz val="9"/>
      <name val="Arial"/>
      <family val="2"/>
      <charset val="1"/>
    </font>
    <font>
      <b val="true"/>
      <sz val="10"/>
      <name val="Arial"/>
      <family val="2"/>
      <charset val="1"/>
    </font>
    <font>
      <b val="true"/>
      <sz val="18"/>
      <color rgb="FF800080"/>
      <name val="Arial"/>
      <family val="2"/>
      <charset val="1"/>
    </font>
    <font>
      <b val="true"/>
      <sz val="18"/>
      <color rgb="FF0000FF"/>
      <name val="Arial"/>
      <family val="2"/>
      <charset val="1"/>
    </font>
    <font>
      <b val="true"/>
      <sz val="10"/>
      <color rgb="FFFF0000"/>
      <name val="Arial"/>
      <family val="2"/>
      <charset val="1"/>
    </font>
    <font>
      <b val="true"/>
      <sz val="18"/>
      <name val="Arial"/>
      <family val="2"/>
      <charset val="1"/>
    </font>
    <font>
      <b val="true"/>
      <sz val="18"/>
      <color rgb="FFFF0000"/>
      <name val="Arial"/>
      <family val="2"/>
      <charset val="1"/>
    </font>
    <font>
      <b val="true"/>
      <sz val="11"/>
      <name val="Arial"/>
      <family val="2"/>
      <charset val="1"/>
    </font>
    <font>
      <b val="true"/>
      <sz val="15"/>
      <name val="Arial"/>
      <family val="2"/>
      <charset val="1"/>
    </font>
    <font>
      <b val="true"/>
      <sz val="12"/>
      <name val="Arial"/>
      <family val="2"/>
      <charset val="1"/>
    </font>
    <font>
      <b val="true"/>
      <sz val="11"/>
      <color rgb="FFFF0000"/>
      <name val="Arial"/>
      <family val="2"/>
      <charset val="1"/>
    </font>
    <font>
      <b val="true"/>
      <sz val="10"/>
      <color rgb="FF0000FF"/>
      <name val="Arial"/>
      <family val="2"/>
      <charset val="1"/>
    </font>
    <font>
      <b val="true"/>
      <sz val="12"/>
      <color rgb="FF0000FF"/>
      <name val="Arial"/>
      <family val="2"/>
      <charset val="1"/>
    </font>
    <font>
      <sz val="9"/>
      <color rgb="FFFF0000"/>
      <name val="Arial"/>
      <family val="2"/>
      <charset val="1"/>
    </font>
    <font>
      <b val="true"/>
      <u val="single"/>
      <sz val="9"/>
      <color rgb="FFFF0000"/>
      <name val="Arial"/>
      <family val="2"/>
      <charset val="1"/>
    </font>
    <font>
      <b val="true"/>
      <sz val="10"/>
      <color rgb="FF006B6B"/>
      <name val="Arial"/>
      <family val="2"/>
      <charset val="1"/>
    </font>
    <font>
      <sz val="10"/>
      <color rgb="FF009900"/>
      <name val="Arial"/>
      <family val="2"/>
      <charset val="1"/>
    </font>
    <font>
      <b val="true"/>
      <sz val="8"/>
      <color rgb="FFFF0000"/>
      <name val="Arial"/>
      <family val="2"/>
      <charset val="1"/>
    </font>
    <font>
      <b val="true"/>
      <sz val="10"/>
      <color rgb="FF009900"/>
      <name val="Arial"/>
      <family val="2"/>
      <charset val="1"/>
    </font>
    <font>
      <b val="true"/>
      <sz val="8"/>
      <color rgb="FF0047FF"/>
      <name val="Arial"/>
      <family val="2"/>
      <charset val="1"/>
    </font>
    <font>
      <b val="true"/>
      <sz val="10"/>
      <color rgb="FF0047FF"/>
      <name val="Arial"/>
      <family val="2"/>
      <charset val="1"/>
    </font>
    <font>
      <b val="true"/>
      <sz val="12"/>
      <color rgb="FF006B6B"/>
      <name val="Arial"/>
      <family val="2"/>
      <charset val="1"/>
    </font>
    <font>
      <b val="true"/>
      <sz val="11"/>
      <color rgb="FF0000FF"/>
      <name val="Arial"/>
      <family val="2"/>
      <charset val="1"/>
    </font>
    <font>
      <b val="true"/>
      <sz val="9"/>
      <color rgb="FFFF0000"/>
      <name val="Arial"/>
      <family val="2"/>
      <charset val="1"/>
    </font>
    <font>
      <b val="true"/>
      <sz val="9"/>
      <name val="Arial"/>
      <family val="2"/>
      <charset val="1"/>
    </font>
    <font>
      <b val="true"/>
      <strike val="true"/>
      <sz val="10"/>
      <color rgb="FF009900"/>
      <name val="Arial"/>
      <family val="2"/>
      <charset val="1"/>
    </font>
    <font>
      <b val="true"/>
      <i val="true"/>
      <sz val="9"/>
      <color rgb="FFFF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9"/>
      <color rgb="FF000000"/>
      <name val="Arial"/>
      <family val="2"/>
      <charset val="1"/>
    </font>
    <font>
      <sz val="9"/>
      <color rgb="FF0000FF"/>
      <name val="Arial"/>
      <family val="2"/>
      <charset val="1"/>
    </font>
    <font>
      <i val="true"/>
      <sz val="8"/>
      <color rgb="FFFF0000"/>
      <name val="Arial"/>
      <family val="2"/>
      <charset val="1"/>
    </font>
    <font>
      <b val="true"/>
      <sz val="9"/>
      <color rgb="FF0000FF"/>
      <name val="Arial"/>
      <family val="2"/>
      <charset val="1"/>
    </font>
    <font>
      <b val="true"/>
      <i val="true"/>
      <sz val="8"/>
      <color rgb="FFFF0000"/>
      <name val="Arial"/>
      <family val="2"/>
      <charset val="1"/>
    </font>
    <font>
      <b val="true"/>
      <sz val="16"/>
      <color rgb="FF0000FF"/>
      <name val="Arial"/>
      <family val="2"/>
      <charset val="1"/>
    </font>
    <font>
      <b val="true"/>
      <sz val="14"/>
      <name val="Arial"/>
      <family val="2"/>
      <charset val="1"/>
    </font>
    <font>
      <b val="true"/>
      <sz val="10"/>
      <color rgb="FF3333FF"/>
      <name val="Arial"/>
      <family val="2"/>
      <charset val="1"/>
    </font>
    <font>
      <sz val="12"/>
      <name val="Arial"/>
      <family val="2"/>
      <charset val="1"/>
    </font>
    <font>
      <sz val="8.5"/>
      <color rgb="FFFF0000"/>
      <name val="Arial"/>
      <family val="2"/>
      <charset val="1"/>
    </font>
    <font>
      <b val="true"/>
      <sz val="12"/>
      <color rgb="FFFF0000"/>
      <name val="Arial"/>
      <family val="2"/>
      <charset val="1"/>
    </font>
    <font>
      <sz val="10"/>
      <color rgb="FFFF0000"/>
      <name val="Arial"/>
      <family val="2"/>
      <charset val="1"/>
    </font>
    <font>
      <i val="true"/>
      <sz val="10"/>
      <name val="Arial"/>
      <family val="2"/>
      <charset val="1"/>
    </font>
    <font>
      <sz val="8"/>
      <name val="Arial"/>
      <family val="2"/>
      <charset val="1"/>
    </font>
    <font>
      <b val="true"/>
      <sz val="8"/>
      <name val="Arial"/>
      <family val="2"/>
      <charset val="1"/>
    </font>
    <font>
      <sz val="8"/>
      <color rgb="FF000000"/>
      <name val="Arial"/>
      <family val="2"/>
      <charset val="1"/>
    </font>
    <font>
      <b val="true"/>
      <sz val="8"/>
      <color rgb="FF000000"/>
      <name val="Arial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rgb="FFFF99CC"/>
        <bgColor rgb="FFFF8080"/>
      </patternFill>
    </fill>
    <fill>
      <patternFill patternType="solid">
        <fgColor rgb="FFFFFF99"/>
        <bgColor rgb="FFFFFF66"/>
      </patternFill>
    </fill>
    <fill>
      <patternFill patternType="solid">
        <fgColor rgb="FFFFFFFF"/>
        <bgColor rgb="FFFFF8DC"/>
      </patternFill>
    </fill>
    <fill>
      <patternFill patternType="solid">
        <fgColor rgb="FFE0FFFF"/>
        <bgColor rgb="FFCCFFFF"/>
      </patternFill>
    </fill>
    <fill>
      <patternFill patternType="solid">
        <fgColor rgb="FFFFFF00"/>
        <bgColor rgb="FFFFFF66"/>
      </patternFill>
    </fill>
    <fill>
      <patternFill patternType="solid">
        <fgColor rgb="FFFFFF66"/>
        <bgColor rgb="FFFFFF99"/>
      </patternFill>
    </fill>
    <fill>
      <patternFill patternType="solid">
        <fgColor rgb="FFCCFFFF"/>
        <bgColor rgb="FFE0FFFF"/>
      </patternFill>
    </fill>
    <fill>
      <patternFill patternType="solid">
        <fgColor rgb="FFFFF8DC"/>
        <bgColor rgb="FFFFFFFF"/>
      </patternFill>
    </fill>
    <fill>
      <patternFill patternType="solid">
        <fgColor rgb="FFEEEEEE"/>
        <bgColor rgb="FFFFF8DC"/>
      </patternFill>
    </fill>
  </fills>
  <borders count="1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/>
      <top style="hair"/>
      <bottom style="hair"/>
      <diagonal/>
    </border>
    <border diagonalUp="false" diagonalDown="false">
      <left style="hair"/>
      <right/>
      <top/>
      <bottom style="hair"/>
      <diagonal/>
    </border>
    <border diagonalUp="false" diagonalDown="false">
      <left style="hair"/>
      <right style="hair"/>
      <top/>
      <bottom style="hair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5" fillId="3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9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8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8" fontId="7" fillId="0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7" fillId="0" borderId="0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15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5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70" fontId="17" fillId="0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71" fontId="14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0" fontId="17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7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72" fontId="17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0" fillId="6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6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6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4" fillId="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73" fontId="8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8" fontId="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4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8" fontId="8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3" fontId="22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3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73" fontId="14" fillId="3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6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0" fillId="4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23" fillId="6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6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4" fillId="3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8" fillId="0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74" fontId="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3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8" fillId="3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28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7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2" fillId="6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4" fillId="0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14" fillId="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8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3" fontId="8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75" fontId="8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6" fontId="8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7" fontId="8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7" fontId="8" fillId="3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3" fontId="8" fillId="3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6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6" borderId="5" xfId="0" applyFont="fals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8" fillId="6" borderId="5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3" fontId="8" fillId="6" borderId="4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4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1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30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3" fontId="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1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3" fontId="30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8" fontId="30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justify" vertical="bottom" textRotation="0" wrapText="false" indent="0" shrinkToFit="false"/>
      <protection locked="true" hidden="false"/>
    </xf>
    <xf numFmtId="168" fontId="30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31" fillId="0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justify" vertical="bottom" textRotation="0" wrapText="false" indent="0" shrinkToFit="false"/>
      <protection locked="true" hidden="false"/>
    </xf>
    <xf numFmtId="164" fontId="30" fillId="0" borderId="2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32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1" fillId="0" borderId="2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8" fontId="30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5" fillId="0" borderId="2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73" fontId="8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79" fontId="11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3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3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6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3" fontId="8" fillId="3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25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40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9" fillId="0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14" fillId="6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29" fillId="0" borderId="6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73" fontId="29" fillId="0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9" fillId="6" borderId="6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29" fillId="6" borderId="6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73" fontId="41" fillId="0" borderId="6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29" fillId="6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4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4" fillId="3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74" fontId="1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3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3" fontId="8" fillId="3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73" fontId="14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41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1" fillId="6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6" borderId="5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6" borderId="4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73" fontId="14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3" fontId="11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3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8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6" fillId="0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8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6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8" fontId="11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0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30" fillId="0" borderId="8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6" fillId="6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80" fontId="14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80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80" fontId="8" fillId="3" borderId="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80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80" fontId="16" fillId="8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80" fontId="8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1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80" fontId="0" fillId="8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3" fontId="0" fillId="8" borderId="1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0" fillId="8" borderId="1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80" fontId="8" fillId="8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80" fontId="8" fillId="6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80" fontId="16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80" fontId="0" fillId="8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80" fontId="0" fillId="8" borderId="1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80" fontId="8" fillId="8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7" fontId="11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11" fillId="4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7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3" fontId="0" fillId="0" borderId="1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0" fillId="0" borderId="1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9" fillId="9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9" fillId="1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9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0" fillId="0" borderId="9" xfId="0" applyFont="true" applyBorder="true" applyAlignment="true" applyProtection="false">
      <alignment horizontal="justify" vertical="bottom" textRotation="0" wrapText="true" indent="0" shrinkToFit="false"/>
      <protection locked="true" hidden="false"/>
    </xf>
    <xf numFmtId="164" fontId="48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0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9" fontId="48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1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0" fillId="0" borderId="1" xfId="0" applyFont="true" applyBorder="true" applyAlignment="true" applyProtection="false">
      <alignment horizontal="justify" vertical="bottom" textRotation="0" wrapText="true" indent="0" shrinkToFit="false"/>
      <protection locked="true" hidden="false"/>
    </xf>
    <xf numFmtId="164" fontId="5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9" fontId="4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9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9" fontId="49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8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8" fillId="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8" fillId="0" borderId="1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81" fontId="48" fillId="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3" fontId="48" fillId="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3" fontId="48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Incorreto" xfId="20"/>
    <cellStyle name="Neutra" xfId="21"/>
    <cellStyle name="Título 5" xfId="22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9900"/>
      <rgbColor rgb="FF000080"/>
      <rgbColor rgb="FF808000"/>
      <rgbColor rgb="FF800080"/>
      <rgbColor rgb="FF006B6B"/>
      <rgbColor rgb="FFC0C0C0"/>
      <rgbColor rgb="FF808080"/>
      <rgbColor rgb="FF9999FF"/>
      <rgbColor rgb="FF993366"/>
      <rgbColor rgb="FFFFF8DC"/>
      <rgbColor rgb="FFCCFFFF"/>
      <rgbColor rgb="FF660066"/>
      <rgbColor rgb="FFFF8080"/>
      <rgbColor rgb="FF0047FF"/>
      <rgbColor rgb="FFCCCCFF"/>
      <rgbColor rgb="FF000080"/>
      <rgbColor rgb="FFFF00FF"/>
      <rgbColor rgb="FFFFFF66"/>
      <rgbColor rgb="FF00FFFF"/>
      <rgbColor rgb="FF800080"/>
      <rgbColor rgb="FF800000"/>
      <rgbColor rgb="FF008080"/>
      <rgbColor rgb="FF0000FF"/>
      <rgbColor rgb="FF00CCFF"/>
      <rgbColor rgb="FFE0FFFF"/>
      <rgbColor rgb="FFEEEEEE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FF"/>
      <rgbColor rgb="FF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worksheet" Target="worksheets/sheet2.xml"/><Relationship Id="rId7" Type="http://schemas.openxmlformats.org/officeDocument/2006/relationships/customXml" Target="../customXml/item3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worksheet" Target="worksheets/sheet4.xml"/><Relationship Id="rId4" Type="http://schemas.openxmlformats.org/officeDocument/2006/relationships/worksheet" Target="worksheets/sheet3.xml"/><Relationship Id="rId9" Type="http://schemas.openxmlformats.org/officeDocument/2006/relationships/customXml" Target="../customXml/item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V189"/>
  <sheetViews>
    <sheetView showFormulas="false" showGridLines="true" showRowColHeaders="true" showZeros="true" rightToLeft="false" tabSelected="true" showOutlineSymbols="true" defaultGridColor="true" view="pageBreakPreview" topLeftCell="A172" colorId="64" zoomScale="100" zoomScaleNormal="100" zoomScalePageLayoutView="100" workbookViewId="0">
      <selection pane="topLeft" activeCell="H197" activeCellId="0" sqref="H197"/>
    </sheetView>
  </sheetViews>
  <sheetFormatPr defaultColWidth="9.1484375" defaultRowHeight="14.25" zeroHeight="false" outlineLevelRow="0" outlineLevelCol="0"/>
  <cols>
    <col collapsed="false" customWidth="true" hidden="false" outlineLevel="0" max="1" min="1" style="1" width="15.29"/>
    <col collapsed="false" customWidth="true" hidden="false" outlineLevel="0" max="2" min="2" style="1" width="11.14"/>
    <col collapsed="false" customWidth="true" hidden="false" outlineLevel="0" max="3" min="3" style="1" width="13.29"/>
    <col collapsed="false" customWidth="true" hidden="false" outlineLevel="0" max="4" min="4" style="1" width="10.14"/>
    <col collapsed="false" customWidth="true" hidden="false" outlineLevel="0" max="5" min="5" style="1" width="12.42"/>
    <col collapsed="false" customWidth="true" hidden="false" outlineLevel="0" max="6" min="6" style="1" width="11.29"/>
    <col collapsed="false" customWidth="true" hidden="false" outlineLevel="0" max="7" min="7" style="1" width="9.86"/>
    <col collapsed="false" customWidth="true" hidden="false" outlineLevel="0" max="8" min="8" style="1" width="12.42"/>
    <col collapsed="false" customWidth="true" hidden="false" outlineLevel="0" max="9" min="9" style="2" width="12.15"/>
    <col collapsed="false" customWidth="true" hidden="false" outlineLevel="0" max="10" min="10" style="1" width="10.71"/>
    <col collapsed="false" customWidth="true" hidden="false" outlineLevel="0" max="11" min="11" style="1" width="11.14"/>
    <col collapsed="false" customWidth="true" hidden="false" outlineLevel="0" max="12" min="12" style="1" width="7.42"/>
    <col collapsed="false" customWidth="true" hidden="false" outlineLevel="0" max="13" min="13" style="1" width="6.57"/>
    <col collapsed="false" customWidth="true" hidden="false" outlineLevel="0" max="15" min="14" style="1" width="9.29"/>
    <col collapsed="false" customWidth="false" hidden="false" outlineLevel="0" max="257" min="16" style="1" width="9.14"/>
  </cols>
  <sheetData>
    <row r="1" customFormat="false" ht="12.8" hidden="false" customHeight="fals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</row>
    <row r="2" customFormat="false" ht="33.75" hidden="false" customHeight="true" outlineLevel="0" collapsed="false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Format="false" ht="45" hidden="false" customHeight="true" outlineLevel="0" collapsed="false">
      <c r="A3" s="5" t="s">
        <v>2</v>
      </c>
      <c r="B3" s="5"/>
      <c r="C3" s="5"/>
      <c r="D3" s="5"/>
      <c r="E3" s="5"/>
      <c r="F3" s="5"/>
      <c r="G3" s="5"/>
      <c r="H3" s="5"/>
      <c r="I3" s="5"/>
    </row>
    <row r="4" customFormat="false" ht="15.75" hidden="false" customHeight="true" outlineLevel="0" collapsed="false">
      <c r="A4" s="6" t="s">
        <v>3</v>
      </c>
      <c r="B4" s="6"/>
      <c r="C4" s="6"/>
      <c r="D4" s="6"/>
      <c r="E4" s="6"/>
      <c r="F4" s="7"/>
      <c r="G4" s="7"/>
      <c r="H4" s="7"/>
      <c r="I4" s="7"/>
    </row>
    <row r="5" customFormat="false" ht="15.75" hidden="false" customHeight="true" outlineLevel="0" collapsed="false">
      <c r="A5" s="6" t="s">
        <v>4</v>
      </c>
      <c r="B5" s="6"/>
      <c r="C5" s="6"/>
      <c r="D5" s="6"/>
      <c r="E5" s="6"/>
      <c r="F5" s="7"/>
      <c r="G5" s="7"/>
      <c r="H5" s="7"/>
      <c r="I5" s="7"/>
    </row>
    <row r="6" customFormat="false" ht="15.75" hidden="false" customHeight="true" outlineLevel="0" collapsed="false">
      <c r="A6" s="6" t="s">
        <v>5</v>
      </c>
      <c r="B6" s="6"/>
      <c r="C6" s="6"/>
      <c r="D6" s="6"/>
      <c r="E6" s="6"/>
      <c r="F6" s="6"/>
      <c r="G6" s="6"/>
      <c r="H6" s="6"/>
      <c r="I6" s="6"/>
    </row>
    <row r="7" customFormat="false" ht="20.25" hidden="false" customHeight="true" outlineLevel="0" collapsed="false">
      <c r="A7" s="8" t="s">
        <v>6</v>
      </c>
      <c r="B7" s="8"/>
      <c r="C7" s="8"/>
      <c r="D7" s="8"/>
      <c r="E7" s="8"/>
      <c r="F7" s="8"/>
      <c r="G7" s="8"/>
      <c r="H7" s="8"/>
      <c r="I7" s="8"/>
    </row>
    <row r="8" customFormat="false" ht="15.75" hidden="false" customHeight="true" outlineLevel="0" collapsed="false">
      <c r="A8" s="9" t="s">
        <v>7</v>
      </c>
      <c r="B8" s="6" t="s">
        <v>8</v>
      </c>
      <c r="C8" s="6"/>
      <c r="D8" s="6"/>
      <c r="E8" s="6"/>
      <c r="F8" s="6"/>
      <c r="G8" s="6"/>
      <c r="H8" s="10"/>
      <c r="I8" s="10"/>
    </row>
    <row r="9" customFormat="false" ht="15.75" hidden="false" customHeight="true" outlineLevel="0" collapsed="false">
      <c r="A9" s="9" t="s">
        <v>9</v>
      </c>
      <c r="B9" s="6" t="s">
        <v>10</v>
      </c>
      <c r="C9" s="6"/>
      <c r="D9" s="6"/>
      <c r="E9" s="6"/>
      <c r="F9" s="6"/>
      <c r="G9" s="6"/>
      <c r="H9" s="7" t="s">
        <v>11</v>
      </c>
      <c r="I9" s="7"/>
    </row>
    <row r="10" customFormat="false" ht="12.75" hidden="false" customHeight="true" outlineLevel="0" collapsed="false">
      <c r="A10" s="9" t="s">
        <v>12</v>
      </c>
      <c r="B10" s="6" t="s">
        <v>13</v>
      </c>
      <c r="C10" s="6"/>
      <c r="D10" s="6"/>
      <c r="E10" s="6"/>
      <c r="F10" s="6"/>
      <c r="G10" s="6"/>
      <c r="H10" s="7" t="s">
        <v>14</v>
      </c>
      <c r="I10" s="7"/>
    </row>
    <row r="11" customFormat="false" ht="15.75" hidden="false" customHeight="true" outlineLevel="0" collapsed="false">
      <c r="A11" s="9" t="s">
        <v>15</v>
      </c>
      <c r="B11" s="6" t="s">
        <v>16</v>
      </c>
      <c r="C11" s="6"/>
      <c r="D11" s="6"/>
      <c r="E11" s="6"/>
      <c r="F11" s="6"/>
      <c r="G11" s="6"/>
      <c r="H11" s="7" t="n">
        <v>60</v>
      </c>
      <c r="I11" s="7"/>
    </row>
    <row r="12" customFormat="false" ht="25.5" hidden="false" customHeight="true" outlineLevel="0" collapsed="false">
      <c r="A12" s="11" t="s">
        <v>17</v>
      </c>
      <c r="B12" s="11"/>
      <c r="C12" s="11"/>
      <c r="D12" s="11"/>
      <c r="E12" s="11"/>
      <c r="F12" s="11"/>
      <c r="G12" s="11"/>
      <c r="H12" s="11"/>
      <c r="I12" s="11"/>
    </row>
    <row r="13" customFormat="false" ht="43.5" hidden="false" customHeight="true" outlineLevel="0" collapsed="false">
      <c r="A13" s="12" t="s">
        <v>18</v>
      </c>
      <c r="B13" s="12"/>
      <c r="C13" s="12"/>
      <c r="D13" s="12"/>
      <c r="E13" s="12"/>
      <c r="F13" s="13" t="s">
        <v>19</v>
      </c>
      <c r="G13" s="13"/>
      <c r="H13" s="13" t="s">
        <v>20</v>
      </c>
      <c r="I13" s="13"/>
    </row>
    <row r="14" customFormat="false" ht="12.75" hidden="false" customHeight="true" outlineLevel="0" collapsed="false">
      <c r="A14" s="14" t="s">
        <v>21</v>
      </c>
      <c r="B14" s="14"/>
      <c r="C14" s="14"/>
      <c r="D14" s="14"/>
      <c r="E14" s="14"/>
      <c r="F14" s="15" t="s">
        <v>22</v>
      </c>
      <c r="G14" s="15"/>
      <c r="H14" s="16" t="n">
        <v>4</v>
      </c>
      <c r="I14" s="16"/>
    </row>
    <row r="15" customFormat="false" ht="7.5" hidden="false" customHeight="true" outlineLevel="0" collapsed="false">
      <c r="A15" s="17"/>
      <c r="B15" s="17"/>
      <c r="C15" s="17"/>
      <c r="D15" s="17"/>
      <c r="E15" s="17"/>
      <c r="F15" s="17"/>
      <c r="G15" s="17"/>
      <c r="H15" s="17"/>
      <c r="I15" s="17"/>
      <c r="J15" s="18"/>
      <c r="K15" s="19"/>
      <c r="L15" s="20"/>
    </row>
    <row r="16" customFormat="false" ht="42.75" hidden="false" customHeight="true" outlineLevel="0" collapsed="false">
      <c r="A16" s="21" t="s">
        <v>23</v>
      </c>
      <c r="B16" s="21"/>
      <c r="C16" s="21"/>
      <c r="D16" s="21"/>
      <c r="E16" s="21"/>
      <c r="F16" s="21"/>
      <c r="G16" s="21"/>
      <c r="H16" s="21"/>
      <c r="I16" s="21"/>
      <c r="J16" s="18"/>
      <c r="K16" s="19"/>
      <c r="L16" s="20"/>
    </row>
    <row r="17" customFormat="false" ht="7.5" hidden="false" customHeight="true" outlineLevel="0" collapsed="false">
      <c r="A17" s="17"/>
      <c r="B17" s="17"/>
      <c r="C17" s="17"/>
      <c r="D17" s="17"/>
      <c r="E17" s="17"/>
      <c r="F17" s="17"/>
      <c r="G17" s="17"/>
      <c r="H17" s="17"/>
      <c r="I17" s="17"/>
      <c r="J17" s="18"/>
      <c r="K17" s="19"/>
      <c r="L17" s="20"/>
    </row>
    <row r="18" customFormat="false" ht="54" hidden="false" customHeight="true" outlineLevel="0" collapsed="false">
      <c r="A18" s="22" t="s">
        <v>24</v>
      </c>
      <c r="B18" s="22"/>
      <c r="C18" s="22"/>
      <c r="D18" s="22"/>
      <c r="E18" s="22"/>
      <c r="F18" s="22"/>
      <c r="G18" s="22"/>
      <c r="H18" s="22"/>
      <c r="I18" s="22"/>
      <c r="J18" s="18"/>
      <c r="K18" s="19"/>
      <c r="L18" s="20"/>
    </row>
    <row r="19" customFormat="false" ht="9.75" hidden="false" customHeight="true" outlineLevel="0" collapsed="false">
      <c r="A19" s="23"/>
      <c r="B19" s="23"/>
      <c r="C19" s="23"/>
      <c r="D19" s="23"/>
      <c r="E19" s="23"/>
      <c r="F19" s="23"/>
      <c r="G19" s="23"/>
      <c r="H19" s="23"/>
      <c r="I19" s="23"/>
      <c r="J19" s="18"/>
      <c r="K19" s="19"/>
      <c r="L19" s="20"/>
    </row>
    <row r="20" s="25" customFormat="true" ht="21.75" hidden="false" customHeight="true" outlineLevel="0" collapsed="false">
      <c r="A20" s="8" t="s">
        <v>25</v>
      </c>
      <c r="B20" s="8"/>
      <c r="C20" s="8"/>
      <c r="D20" s="8"/>
      <c r="E20" s="8"/>
      <c r="F20" s="8"/>
      <c r="G20" s="8"/>
      <c r="H20" s="8"/>
      <c r="I20" s="8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/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/>
      <c r="EO20" s="24"/>
      <c r="EP20" s="24"/>
      <c r="EQ20" s="24"/>
      <c r="ER20" s="24"/>
      <c r="ES20" s="24"/>
      <c r="ET20" s="24"/>
      <c r="EU20" s="24"/>
      <c r="EV20" s="24"/>
      <c r="EW20" s="24"/>
      <c r="EX20" s="24"/>
      <c r="EY20" s="24"/>
      <c r="EZ20" s="24"/>
      <c r="FA20" s="24"/>
      <c r="FB20" s="24"/>
      <c r="FC20" s="24"/>
      <c r="FD20" s="24"/>
      <c r="FE20" s="24"/>
      <c r="FF20" s="24"/>
      <c r="FG20" s="24"/>
      <c r="FH20" s="24"/>
      <c r="FI20" s="24"/>
      <c r="FJ20" s="24"/>
      <c r="FK20" s="24"/>
      <c r="FL20" s="24"/>
      <c r="FM20" s="24"/>
      <c r="FN20" s="24"/>
      <c r="FO20" s="24"/>
      <c r="FP20" s="24"/>
      <c r="FQ20" s="24"/>
      <c r="FR20" s="24"/>
      <c r="FS20" s="24"/>
      <c r="FT20" s="24"/>
      <c r="FU20" s="24"/>
      <c r="FV20" s="24"/>
      <c r="FW20" s="24"/>
      <c r="FX20" s="24"/>
      <c r="FY20" s="24"/>
      <c r="FZ20" s="24"/>
      <c r="GA20" s="24"/>
      <c r="GB20" s="24"/>
      <c r="GC20" s="24"/>
      <c r="GD20" s="24"/>
      <c r="GE20" s="24"/>
      <c r="GF20" s="24"/>
      <c r="GG20" s="24"/>
      <c r="GH20" s="24"/>
      <c r="GI20" s="24"/>
      <c r="GJ20" s="24"/>
      <c r="GK20" s="24"/>
      <c r="GL20" s="24"/>
      <c r="GM20" s="24"/>
      <c r="GN20" s="24"/>
      <c r="GO20" s="24"/>
      <c r="GP20" s="24"/>
      <c r="GQ20" s="24"/>
      <c r="GR20" s="24"/>
      <c r="GS20" s="24"/>
      <c r="GT20" s="24"/>
      <c r="GU20" s="24"/>
      <c r="GV20" s="24"/>
      <c r="GW20" s="24"/>
      <c r="GX20" s="24"/>
      <c r="GY20" s="24"/>
      <c r="GZ20" s="24"/>
      <c r="HA20" s="24"/>
      <c r="HB20" s="24"/>
      <c r="HC20" s="24"/>
      <c r="HD20" s="24"/>
      <c r="HE20" s="24"/>
      <c r="HF20" s="24"/>
      <c r="HG20" s="24"/>
      <c r="HH20" s="24"/>
      <c r="HI20" s="24"/>
      <c r="HJ20" s="24"/>
      <c r="HK20" s="24"/>
      <c r="HL20" s="24"/>
      <c r="HM20" s="24"/>
      <c r="HN20" s="24"/>
      <c r="HO20" s="24"/>
      <c r="HP20" s="24"/>
      <c r="HQ20" s="24"/>
      <c r="HR20" s="24"/>
      <c r="HS20" s="24"/>
      <c r="HT20" s="24"/>
      <c r="HU20" s="24"/>
      <c r="HV20" s="24"/>
      <c r="HW20" s="24"/>
      <c r="HX20" s="24"/>
      <c r="HY20" s="24"/>
      <c r="HZ20" s="24"/>
      <c r="IA20" s="24"/>
      <c r="IB20" s="24"/>
      <c r="IC20" s="24"/>
      <c r="ID20" s="24"/>
      <c r="IE20" s="24"/>
      <c r="IF20" s="24"/>
      <c r="IG20" s="24"/>
      <c r="IH20" s="24"/>
      <c r="II20" s="24"/>
      <c r="IJ20" s="24"/>
      <c r="IK20" s="24"/>
      <c r="IL20" s="24"/>
      <c r="IM20" s="24"/>
      <c r="IN20" s="24"/>
      <c r="IO20" s="24"/>
      <c r="IP20" s="24"/>
      <c r="IQ20" s="24"/>
      <c r="IR20" s="24"/>
      <c r="IS20" s="24"/>
      <c r="IT20" s="24"/>
      <c r="IU20" s="24"/>
      <c r="IV20" s="24"/>
    </row>
    <row r="21" customFormat="false" ht="26.25" hidden="false" customHeight="true" outlineLevel="0" collapsed="false">
      <c r="A21" s="9" t="n">
        <v>1</v>
      </c>
      <c r="B21" s="6" t="s">
        <v>26</v>
      </c>
      <c r="C21" s="6"/>
      <c r="D21" s="6"/>
      <c r="E21" s="6"/>
      <c r="F21" s="6"/>
      <c r="G21" s="6"/>
      <c r="H21" s="26" t="s">
        <v>21</v>
      </c>
      <c r="I21" s="26"/>
    </row>
    <row r="22" customFormat="false" ht="15.75" hidden="false" customHeight="true" outlineLevel="0" collapsed="false">
      <c r="A22" s="9" t="n">
        <v>2</v>
      </c>
      <c r="B22" s="6" t="s">
        <v>27</v>
      </c>
      <c r="C22" s="6"/>
      <c r="D22" s="6"/>
      <c r="E22" s="6"/>
      <c r="F22" s="6"/>
      <c r="G22" s="6"/>
      <c r="H22" s="27" t="s">
        <v>28</v>
      </c>
      <c r="I22" s="27"/>
    </row>
    <row r="23" customFormat="false" ht="15.75" hidden="false" customHeight="true" outlineLevel="0" collapsed="false">
      <c r="A23" s="9" t="n">
        <v>3</v>
      </c>
      <c r="B23" s="6" t="s">
        <v>29</v>
      </c>
      <c r="C23" s="6"/>
      <c r="D23" s="6"/>
      <c r="E23" s="6"/>
      <c r="F23" s="6"/>
      <c r="G23" s="6"/>
      <c r="H23" s="28" t="n">
        <f aca="false">'Salário Normativo'!D2</f>
        <v>3761.42</v>
      </c>
      <c r="I23" s="28"/>
    </row>
    <row r="24" customFormat="false" ht="26.25" hidden="false" customHeight="true" outlineLevel="0" collapsed="false">
      <c r="A24" s="9" t="n">
        <v>4</v>
      </c>
      <c r="B24" s="6" t="s">
        <v>30</v>
      </c>
      <c r="C24" s="6"/>
      <c r="D24" s="6"/>
      <c r="E24" s="6"/>
      <c r="F24" s="6"/>
      <c r="G24" s="6"/>
      <c r="H24" s="29" t="s">
        <v>31</v>
      </c>
      <c r="I24" s="29"/>
    </row>
    <row r="25" customFormat="false" ht="15.75" hidden="false" customHeight="true" outlineLevel="0" collapsed="false">
      <c r="A25" s="9" t="n">
        <v>5</v>
      </c>
      <c r="B25" s="6" t="s">
        <v>32</v>
      </c>
      <c r="C25" s="6"/>
      <c r="D25" s="6"/>
      <c r="E25" s="6"/>
      <c r="F25" s="6"/>
      <c r="G25" s="6"/>
      <c r="H25" s="30" t="n">
        <v>45292</v>
      </c>
      <c r="I25" s="30"/>
    </row>
    <row r="26" customFormat="false" ht="9" hidden="false" customHeight="true" outlineLevel="0" collapsed="false">
      <c r="A26" s="31"/>
      <c r="B26" s="31"/>
      <c r="C26" s="31"/>
      <c r="D26" s="31"/>
      <c r="E26" s="31"/>
      <c r="F26" s="31"/>
      <c r="G26" s="31"/>
      <c r="H26" s="31"/>
      <c r="I26" s="31"/>
    </row>
    <row r="27" customFormat="false" ht="95.25" hidden="false" customHeight="true" outlineLevel="0" collapsed="false">
      <c r="A27" s="21" t="s">
        <v>33</v>
      </c>
      <c r="B27" s="21"/>
      <c r="C27" s="21"/>
      <c r="D27" s="21"/>
      <c r="E27" s="21"/>
      <c r="F27" s="21"/>
      <c r="G27" s="21"/>
      <c r="H27" s="21"/>
      <c r="I27" s="21"/>
    </row>
    <row r="28" customFormat="false" ht="9" hidden="false" customHeight="true" outlineLevel="0" collapsed="false">
      <c r="A28" s="32"/>
      <c r="B28" s="32"/>
      <c r="C28" s="32"/>
      <c r="D28" s="32"/>
      <c r="E28" s="32"/>
      <c r="F28" s="32"/>
      <c r="G28" s="32"/>
      <c r="H28" s="32"/>
      <c r="I28" s="32"/>
    </row>
    <row r="29" customFormat="false" ht="22.5" hidden="false" customHeight="true" outlineLevel="0" collapsed="false">
      <c r="A29" s="33" t="s">
        <v>34</v>
      </c>
      <c r="B29" s="33"/>
      <c r="C29" s="33"/>
      <c r="D29" s="33"/>
      <c r="E29" s="33"/>
      <c r="F29" s="33"/>
      <c r="G29" s="33"/>
      <c r="H29" s="33"/>
      <c r="I29" s="33"/>
    </row>
    <row r="30" s="36" customFormat="true" ht="30" hidden="false" customHeight="true" outlineLevel="0" collapsed="false">
      <c r="A30" s="34" t="n">
        <v>1</v>
      </c>
      <c r="B30" s="35" t="s">
        <v>35</v>
      </c>
      <c r="C30" s="35"/>
      <c r="D30" s="35"/>
      <c r="E30" s="35"/>
      <c r="F30" s="35"/>
      <c r="G30" s="35"/>
      <c r="H30" s="34" t="s">
        <v>36</v>
      </c>
      <c r="I30" s="34" t="s">
        <v>37</v>
      </c>
    </row>
    <row r="31" customFormat="false" ht="27.75" hidden="false" customHeight="true" outlineLevel="0" collapsed="false">
      <c r="A31" s="9" t="s">
        <v>7</v>
      </c>
      <c r="B31" s="6" t="s">
        <v>38</v>
      </c>
      <c r="C31" s="6"/>
      <c r="D31" s="6"/>
      <c r="E31" s="6"/>
      <c r="F31" s="6"/>
      <c r="G31" s="6"/>
      <c r="H31" s="6"/>
      <c r="I31" s="37" t="n">
        <f aca="false">ROUND(((40/6)*30)*(ROUND(H23/220,2)),2)</f>
        <v>3420</v>
      </c>
    </row>
    <row r="32" customFormat="false" ht="15.75" hidden="false" customHeight="true" outlineLevel="0" collapsed="false">
      <c r="A32" s="9" t="s">
        <v>9</v>
      </c>
      <c r="B32" s="38" t="s">
        <v>39</v>
      </c>
      <c r="C32" s="38"/>
      <c r="D32" s="38"/>
      <c r="E32" s="38"/>
      <c r="F32" s="38"/>
      <c r="G32" s="38"/>
      <c r="H32" s="39"/>
      <c r="I32" s="37"/>
    </row>
    <row r="33" customFormat="false" ht="15.75" hidden="false" customHeight="true" outlineLevel="0" collapsed="false">
      <c r="A33" s="9" t="s">
        <v>12</v>
      </c>
      <c r="B33" s="40" t="s">
        <v>40</v>
      </c>
      <c r="C33" s="40"/>
      <c r="D33" s="40"/>
      <c r="E33" s="40"/>
      <c r="F33" s="40"/>
      <c r="G33" s="40"/>
      <c r="H33" s="41"/>
      <c r="I33" s="37" t="n">
        <f aca="false">ROUND(H33*I31,2)</f>
        <v>0</v>
      </c>
    </row>
    <row r="34" customFormat="false" ht="15.75" hidden="false" customHeight="true" outlineLevel="0" collapsed="false">
      <c r="A34" s="9" t="s">
        <v>15</v>
      </c>
      <c r="B34" s="6" t="s">
        <v>41</v>
      </c>
      <c r="C34" s="6"/>
      <c r="D34" s="6"/>
      <c r="E34" s="6"/>
      <c r="F34" s="6"/>
      <c r="G34" s="6"/>
      <c r="H34" s="6"/>
      <c r="I34" s="37"/>
    </row>
    <row r="35" customFormat="false" ht="15.75" hidden="false" customHeight="true" outlineLevel="0" collapsed="false">
      <c r="A35" s="9" t="s">
        <v>42</v>
      </c>
      <c r="B35" s="6" t="s">
        <v>43</v>
      </c>
      <c r="C35" s="6"/>
      <c r="D35" s="6"/>
      <c r="E35" s="6"/>
      <c r="F35" s="6"/>
      <c r="G35" s="6"/>
      <c r="H35" s="6"/>
      <c r="I35" s="42"/>
    </row>
    <row r="36" customFormat="false" ht="15.75" hidden="false" customHeight="true" outlineLevel="0" collapsed="false">
      <c r="A36" s="9" t="s">
        <v>44</v>
      </c>
      <c r="B36" s="6" t="s">
        <v>45</v>
      </c>
      <c r="C36" s="6"/>
      <c r="D36" s="6"/>
      <c r="E36" s="6"/>
      <c r="F36" s="6"/>
      <c r="G36" s="6"/>
      <c r="H36" s="6"/>
      <c r="I36" s="37"/>
    </row>
    <row r="37" customFormat="false" ht="15.75" hidden="false" customHeight="true" outlineLevel="0" collapsed="false">
      <c r="A37" s="43" t="s">
        <v>46</v>
      </c>
      <c r="B37" s="43"/>
      <c r="C37" s="43"/>
      <c r="D37" s="43"/>
      <c r="E37" s="43"/>
      <c r="F37" s="43"/>
      <c r="G37" s="43"/>
      <c r="H37" s="43"/>
      <c r="I37" s="44" t="n">
        <f aca="false">SUM(I31:I36)</f>
        <v>3420</v>
      </c>
    </row>
    <row r="38" customFormat="false" ht="9.75" hidden="false" customHeight="true" outlineLevel="0" collapsed="false">
      <c r="A38" s="45"/>
      <c r="B38" s="45"/>
      <c r="C38" s="45"/>
      <c r="D38" s="45"/>
      <c r="E38" s="45"/>
      <c r="F38" s="45"/>
      <c r="G38" s="45"/>
      <c r="H38" s="45"/>
      <c r="I38" s="45"/>
    </row>
    <row r="39" customFormat="false" ht="20.25" hidden="false" customHeight="true" outlineLevel="0" collapsed="false">
      <c r="A39" s="46" t="s">
        <v>47</v>
      </c>
      <c r="B39" s="46"/>
      <c r="C39" s="46"/>
      <c r="D39" s="46"/>
      <c r="E39" s="46"/>
      <c r="F39" s="46"/>
      <c r="G39" s="46"/>
      <c r="H39" s="46"/>
      <c r="I39" s="46"/>
    </row>
    <row r="40" customFormat="false" ht="10.5" hidden="false" customHeight="true" outlineLevel="0" collapsed="false">
      <c r="A40" s="47"/>
      <c r="B40" s="47"/>
      <c r="C40" s="47"/>
      <c r="D40" s="47"/>
      <c r="E40" s="47"/>
      <c r="F40" s="47"/>
      <c r="G40" s="47"/>
      <c r="H40" s="47"/>
      <c r="I40" s="47"/>
    </row>
    <row r="41" customFormat="false" ht="21.75" hidden="false" customHeight="true" outlineLevel="0" collapsed="false">
      <c r="A41" s="48" t="s">
        <v>48</v>
      </c>
      <c r="B41" s="48"/>
      <c r="C41" s="48"/>
      <c r="D41" s="48"/>
      <c r="E41" s="48"/>
      <c r="F41" s="48"/>
      <c r="G41" s="48"/>
      <c r="H41" s="48"/>
      <c r="I41" s="48"/>
    </row>
    <row r="42" customFormat="false" ht="25.5" hidden="false" customHeight="true" outlineLevel="0" collapsed="false">
      <c r="A42" s="49" t="s">
        <v>49</v>
      </c>
      <c r="B42" s="49"/>
      <c r="C42" s="49"/>
      <c r="D42" s="49"/>
      <c r="E42" s="49"/>
      <c r="F42" s="49"/>
      <c r="G42" s="49"/>
      <c r="H42" s="49"/>
      <c r="I42" s="49"/>
    </row>
    <row r="43" customFormat="false" ht="25.5" hidden="false" customHeight="true" outlineLevel="0" collapsed="false">
      <c r="A43" s="50" t="s">
        <v>50</v>
      </c>
      <c r="B43" s="50" t="s">
        <v>51</v>
      </c>
      <c r="C43" s="50"/>
      <c r="D43" s="50"/>
      <c r="E43" s="50"/>
      <c r="F43" s="50"/>
      <c r="G43" s="50"/>
      <c r="H43" s="50"/>
      <c r="I43" s="11" t="s">
        <v>52</v>
      </c>
    </row>
    <row r="44" customFormat="false" ht="25.5" hidden="false" customHeight="true" outlineLevel="0" collapsed="false">
      <c r="A44" s="51" t="s">
        <v>7</v>
      </c>
      <c r="B44" s="38" t="s">
        <v>53</v>
      </c>
      <c r="C44" s="38"/>
      <c r="D44" s="38"/>
      <c r="E44" s="38"/>
      <c r="F44" s="38"/>
      <c r="G44" s="38"/>
      <c r="H44" s="39" t="n">
        <v>0.0833</v>
      </c>
      <c r="I44" s="16" t="n">
        <f aca="false">ROUND($I$37*H44,2)</f>
        <v>284.89</v>
      </c>
    </row>
    <row r="45" customFormat="false" ht="88.5" hidden="false" customHeight="true" outlineLevel="0" collapsed="false">
      <c r="A45" s="51" t="s">
        <v>9</v>
      </c>
      <c r="B45" s="52" t="s">
        <v>54</v>
      </c>
      <c r="C45" s="52"/>
      <c r="D45" s="52"/>
      <c r="E45" s="52"/>
      <c r="F45" s="52"/>
      <c r="G45" s="52"/>
      <c r="H45" s="53" t="n">
        <v>0.03025</v>
      </c>
      <c r="I45" s="16" t="n">
        <f aca="false">ROUND($I$37*H45,2)</f>
        <v>103.46</v>
      </c>
    </row>
    <row r="46" customFormat="false" ht="19.5" hidden="false" customHeight="true" outlineLevel="0" collapsed="false">
      <c r="A46" s="54" t="s">
        <v>55</v>
      </c>
      <c r="B46" s="54"/>
      <c r="C46" s="54"/>
      <c r="D46" s="54"/>
      <c r="E46" s="54"/>
      <c r="F46" s="54"/>
      <c r="G46" s="54"/>
      <c r="H46" s="54"/>
      <c r="I46" s="55" t="n">
        <f aca="false">SUM(I44+I45)</f>
        <v>388.35</v>
      </c>
    </row>
    <row r="47" s="57" customFormat="true" ht="10.5" hidden="false" customHeight="true" outlineLevel="0" collapsed="false">
      <c r="A47" s="56"/>
      <c r="B47" s="56"/>
      <c r="C47" s="56"/>
      <c r="D47" s="56"/>
      <c r="E47" s="56"/>
      <c r="F47" s="56"/>
      <c r="G47" s="56"/>
      <c r="H47" s="56"/>
      <c r="I47" s="56"/>
    </row>
    <row r="48" customFormat="false" ht="42.75" hidden="false" customHeight="true" outlineLevel="0" collapsed="false">
      <c r="A48" s="21" t="s">
        <v>56</v>
      </c>
      <c r="B48" s="21"/>
      <c r="C48" s="21"/>
      <c r="D48" s="21"/>
      <c r="E48" s="21"/>
      <c r="F48" s="21"/>
      <c r="G48" s="21"/>
      <c r="H48" s="21"/>
      <c r="I48" s="21"/>
    </row>
    <row r="49" customFormat="false" ht="11.25" hidden="false" customHeight="true" outlineLevel="0" collapsed="false">
      <c r="A49" s="58"/>
      <c r="B49" s="58"/>
      <c r="C49" s="58"/>
      <c r="D49" s="58"/>
      <c r="E49" s="58"/>
      <c r="F49" s="58"/>
      <c r="G49" s="58"/>
      <c r="H49" s="58"/>
      <c r="I49" s="58"/>
    </row>
    <row r="50" s="1" customFormat="true" ht="32.25" hidden="false" customHeight="true" outlineLevel="0" collapsed="false">
      <c r="A50" s="59" t="s">
        <v>57</v>
      </c>
      <c r="B50" s="59"/>
      <c r="C50" s="59"/>
      <c r="D50" s="59"/>
      <c r="E50" s="59"/>
      <c r="F50" s="59"/>
      <c r="G50" s="59"/>
      <c r="H50" s="59"/>
      <c r="I50" s="59"/>
    </row>
    <row r="51" s="1" customFormat="true" ht="30" hidden="false" customHeight="true" outlineLevel="0" collapsed="false">
      <c r="A51" s="60" t="s">
        <v>58</v>
      </c>
      <c r="B51" s="35" t="s">
        <v>59</v>
      </c>
      <c r="C51" s="35"/>
      <c r="D51" s="35"/>
      <c r="E51" s="35"/>
      <c r="F51" s="35"/>
      <c r="G51" s="35"/>
      <c r="H51" s="35" t="s">
        <v>60</v>
      </c>
      <c r="I51" s="35" t="s">
        <v>61</v>
      </c>
    </row>
    <row r="52" s="1" customFormat="true" ht="15.75" hidden="false" customHeight="true" outlineLevel="0" collapsed="false">
      <c r="A52" s="61" t="s">
        <v>7</v>
      </c>
      <c r="B52" s="6" t="s">
        <v>62</v>
      </c>
      <c r="C52" s="6"/>
      <c r="D52" s="6"/>
      <c r="E52" s="6"/>
      <c r="F52" s="6"/>
      <c r="G52" s="6"/>
      <c r="H52" s="62" t="n">
        <v>0.2</v>
      </c>
      <c r="I52" s="63" t="n">
        <f aca="false">ROUND(($I$37+$I$46)*H52,2)</f>
        <v>761.67</v>
      </c>
    </row>
    <row r="53" s="1" customFormat="true" ht="15.75" hidden="false" customHeight="true" outlineLevel="0" collapsed="false">
      <c r="A53" s="61" t="s">
        <v>9</v>
      </c>
      <c r="B53" s="6" t="s">
        <v>63</v>
      </c>
      <c r="C53" s="6"/>
      <c r="D53" s="6"/>
      <c r="E53" s="6"/>
      <c r="F53" s="6"/>
      <c r="G53" s="6"/>
      <c r="H53" s="62" t="n">
        <v>0.025</v>
      </c>
      <c r="I53" s="63" t="n">
        <f aca="false">ROUND(($I$37+$I$46)*H53,2)</f>
        <v>95.21</v>
      </c>
    </row>
    <row r="54" s="1" customFormat="true" ht="48.75" hidden="false" customHeight="true" outlineLevel="0" collapsed="false">
      <c r="A54" s="61" t="s">
        <v>12</v>
      </c>
      <c r="B54" s="6" t="s">
        <v>64</v>
      </c>
      <c r="C54" s="6"/>
      <c r="D54" s="64" t="s">
        <v>65</v>
      </c>
      <c r="E54" s="65" t="n">
        <v>0.02</v>
      </c>
      <c r="F54" s="64" t="s">
        <v>66</v>
      </c>
      <c r="G54" s="66" t="n">
        <v>2</v>
      </c>
      <c r="H54" s="67" t="n">
        <f aca="false">ROUND((E54*G54),6)</f>
        <v>0.04</v>
      </c>
      <c r="I54" s="63" t="n">
        <f aca="false">ROUND(($I$37+$I$46)*H54,2)</f>
        <v>152.33</v>
      </c>
    </row>
    <row r="55" s="1" customFormat="true" ht="15.75" hidden="false" customHeight="true" outlineLevel="0" collapsed="false">
      <c r="A55" s="61" t="s">
        <v>15</v>
      </c>
      <c r="B55" s="6" t="s">
        <v>67</v>
      </c>
      <c r="C55" s="6"/>
      <c r="D55" s="6"/>
      <c r="E55" s="6"/>
      <c r="F55" s="6"/>
      <c r="G55" s="6"/>
      <c r="H55" s="62" t="n">
        <v>0.015</v>
      </c>
      <c r="I55" s="63" t="n">
        <f aca="false">ROUND(($I$37+$I$46)*H55,2)</f>
        <v>57.13</v>
      </c>
    </row>
    <row r="56" s="1" customFormat="true" ht="15.75" hidden="false" customHeight="true" outlineLevel="0" collapsed="false">
      <c r="A56" s="61" t="s">
        <v>42</v>
      </c>
      <c r="B56" s="6" t="s">
        <v>68</v>
      </c>
      <c r="C56" s="6"/>
      <c r="D56" s="6"/>
      <c r="E56" s="6"/>
      <c r="F56" s="6"/>
      <c r="G56" s="6"/>
      <c r="H56" s="62" t="n">
        <v>0.01</v>
      </c>
      <c r="I56" s="63" t="n">
        <f aca="false">ROUND(($I$37+$I$46)*H56,2)</f>
        <v>38.08</v>
      </c>
    </row>
    <row r="57" s="1" customFormat="true" ht="15.75" hidden="false" customHeight="true" outlineLevel="0" collapsed="false">
      <c r="A57" s="61" t="s">
        <v>44</v>
      </c>
      <c r="B57" s="6" t="s">
        <v>69</v>
      </c>
      <c r="C57" s="6"/>
      <c r="D57" s="6"/>
      <c r="E57" s="6"/>
      <c r="F57" s="6"/>
      <c r="G57" s="6"/>
      <c r="H57" s="62" t="n">
        <v>0.006</v>
      </c>
      <c r="I57" s="63" t="n">
        <f aca="false">ROUND(($I$37+$I$46)*H57,2)</f>
        <v>22.85</v>
      </c>
    </row>
    <row r="58" customFormat="false" ht="20.25" hidden="false" customHeight="true" outlineLevel="0" collapsed="false">
      <c r="A58" s="61" t="s">
        <v>70</v>
      </c>
      <c r="B58" s="6" t="s">
        <v>71</v>
      </c>
      <c r="C58" s="6"/>
      <c r="D58" s="6"/>
      <c r="E58" s="6"/>
      <c r="F58" s="6"/>
      <c r="G58" s="6"/>
      <c r="H58" s="62" t="n">
        <v>0.002</v>
      </c>
      <c r="I58" s="63" t="n">
        <f aca="false">ROUND(($I$37+$I$46)*H58,2)</f>
        <v>7.62</v>
      </c>
    </row>
    <row r="59" customFormat="false" ht="15.75" hidden="false" customHeight="true" outlineLevel="0" collapsed="false">
      <c r="A59" s="61" t="s">
        <v>72</v>
      </c>
      <c r="B59" s="6" t="s">
        <v>73</v>
      </c>
      <c r="C59" s="6"/>
      <c r="D59" s="6"/>
      <c r="E59" s="6"/>
      <c r="F59" s="6"/>
      <c r="G59" s="6"/>
      <c r="H59" s="62" t="n">
        <v>0.08</v>
      </c>
      <c r="I59" s="63" t="n">
        <f aca="false">ROUND(($I$37+$I$46)*H59,2)</f>
        <v>304.67</v>
      </c>
    </row>
    <row r="60" customFormat="false" ht="15.75" hidden="false" customHeight="true" outlineLevel="0" collapsed="false">
      <c r="A60" s="54" t="s">
        <v>55</v>
      </c>
      <c r="B60" s="54"/>
      <c r="C60" s="54"/>
      <c r="D60" s="54"/>
      <c r="E60" s="54"/>
      <c r="F60" s="54"/>
      <c r="G60" s="54"/>
      <c r="H60" s="68" t="n">
        <f aca="false">SUM(H52:H59)</f>
        <v>0.378</v>
      </c>
      <c r="I60" s="69" t="n">
        <f aca="false">SUM(I52:I59)</f>
        <v>1439.56</v>
      </c>
    </row>
    <row r="61" customFormat="false" ht="8.25" hidden="false" customHeight="true" outlineLevel="0" collapsed="false">
      <c r="A61" s="70"/>
      <c r="B61" s="71"/>
      <c r="C61" s="71"/>
      <c r="D61" s="71"/>
      <c r="E61" s="71"/>
      <c r="F61" s="71"/>
      <c r="G61" s="71"/>
      <c r="H61" s="72"/>
      <c r="I61" s="73"/>
    </row>
    <row r="62" customFormat="false" ht="65.25" hidden="false" customHeight="true" outlineLevel="0" collapsed="false">
      <c r="A62" s="21" t="s">
        <v>74</v>
      </c>
      <c r="B62" s="21"/>
      <c r="C62" s="21"/>
      <c r="D62" s="21"/>
      <c r="E62" s="21"/>
      <c r="F62" s="21"/>
      <c r="G62" s="21"/>
      <c r="H62" s="21"/>
      <c r="I62" s="21"/>
    </row>
    <row r="63" customFormat="false" ht="7.5" hidden="false" customHeight="true" outlineLevel="0" collapsed="false">
      <c r="A63" s="17"/>
      <c r="B63" s="17"/>
      <c r="C63" s="17"/>
      <c r="D63" s="17"/>
      <c r="E63" s="17"/>
      <c r="F63" s="17"/>
      <c r="G63" s="17"/>
      <c r="H63" s="17"/>
      <c r="I63" s="17"/>
    </row>
    <row r="64" customFormat="false" ht="18" hidden="false" customHeight="true" outlineLevel="0" collapsed="false">
      <c r="A64" s="74" t="s">
        <v>75</v>
      </c>
      <c r="B64" s="74"/>
      <c r="C64" s="74"/>
      <c r="D64" s="74"/>
      <c r="E64" s="74"/>
      <c r="F64" s="74"/>
      <c r="G64" s="74"/>
      <c r="H64" s="74"/>
      <c r="I64" s="74"/>
    </row>
    <row r="65" customFormat="false" ht="18.75" hidden="false" customHeight="true" outlineLevel="0" collapsed="false">
      <c r="A65" s="75" t="s">
        <v>76</v>
      </c>
      <c r="B65" s="35" t="s">
        <v>77</v>
      </c>
      <c r="C65" s="35"/>
      <c r="D65" s="35"/>
      <c r="E65" s="35"/>
      <c r="F65" s="35"/>
      <c r="G65" s="35"/>
      <c r="H65" s="35"/>
      <c r="I65" s="35" t="s">
        <v>52</v>
      </c>
    </row>
    <row r="66" customFormat="false" ht="15.75" hidden="false" customHeight="true" outlineLevel="0" collapsed="false">
      <c r="A66" s="51" t="s">
        <v>7</v>
      </c>
      <c r="B66" s="76" t="s">
        <v>78</v>
      </c>
      <c r="C66" s="76"/>
      <c r="D66" s="76"/>
      <c r="E66" s="76"/>
      <c r="F66" s="76"/>
      <c r="G66" s="76"/>
      <c r="H66" s="76"/>
      <c r="I66" s="63" t="n">
        <f aca="false">IF(ROUND((H69*H67*H68)-(I31*H70),2)&lt;0,0,ROUND((H69*H67*H68)-(I31*H70),2))</f>
        <v>41.2</v>
      </c>
    </row>
    <row r="67" customFormat="false" ht="22.5" hidden="false" customHeight="true" outlineLevel="0" collapsed="false">
      <c r="A67" s="51"/>
      <c r="B67" s="77" t="s">
        <v>79</v>
      </c>
      <c r="C67" s="77"/>
      <c r="D67" s="77"/>
      <c r="E67" s="77"/>
      <c r="F67" s="77"/>
      <c r="G67" s="77"/>
      <c r="H67" s="78" t="n">
        <v>5.6</v>
      </c>
      <c r="I67" s="79" t="s">
        <v>80</v>
      </c>
    </row>
    <row r="68" customFormat="false" ht="17.25" hidden="false" customHeight="true" outlineLevel="0" collapsed="false">
      <c r="A68" s="51"/>
      <c r="B68" s="80" t="s">
        <v>81</v>
      </c>
      <c r="C68" s="80"/>
      <c r="D68" s="80"/>
      <c r="E68" s="80"/>
      <c r="F68" s="80"/>
      <c r="G68" s="80"/>
      <c r="H68" s="81" t="n">
        <v>2</v>
      </c>
      <c r="I68" s="79"/>
    </row>
    <row r="69" customFormat="false" ht="23.25" hidden="false" customHeight="true" outlineLevel="0" collapsed="false">
      <c r="A69" s="51"/>
      <c r="B69" s="80" t="s">
        <v>82</v>
      </c>
      <c r="C69" s="80"/>
      <c r="D69" s="80"/>
      <c r="E69" s="80"/>
      <c r="F69" s="80"/>
      <c r="G69" s="80"/>
      <c r="H69" s="82" t="n">
        <v>22</v>
      </c>
      <c r="I69" s="79"/>
    </row>
    <row r="70" s="87" customFormat="true" ht="23.25" hidden="false" customHeight="false" outlineLevel="0" collapsed="false">
      <c r="A70" s="83"/>
      <c r="B70" s="84" t="s">
        <v>83</v>
      </c>
      <c r="C70" s="84"/>
      <c r="D70" s="84"/>
      <c r="E70" s="84"/>
      <c r="F70" s="84"/>
      <c r="G70" s="84"/>
      <c r="H70" s="85" t="n">
        <v>0.06</v>
      </c>
      <c r="I70" s="86"/>
    </row>
    <row r="71" customFormat="false" ht="15.75" hidden="false" customHeight="true" outlineLevel="0" collapsed="false">
      <c r="A71" s="51" t="s">
        <v>9</v>
      </c>
      <c r="B71" s="76" t="s">
        <v>84</v>
      </c>
      <c r="C71" s="76"/>
      <c r="D71" s="76"/>
      <c r="E71" s="76"/>
      <c r="F71" s="76"/>
      <c r="G71" s="76"/>
      <c r="H71" s="76"/>
      <c r="I71" s="63" t="n">
        <f aca="false">ROUND(H73*H72*(1-H74),2)</f>
        <v>193.6</v>
      </c>
    </row>
    <row r="72" customFormat="false" ht="21.75" hidden="false" customHeight="true" outlineLevel="0" collapsed="false">
      <c r="A72" s="51"/>
      <c r="B72" s="88" t="s">
        <v>85</v>
      </c>
      <c r="C72" s="88"/>
      <c r="D72" s="88"/>
      <c r="E72" s="88"/>
      <c r="F72" s="88"/>
      <c r="G72" s="88"/>
      <c r="H72" s="78" t="n">
        <v>11</v>
      </c>
      <c r="I72" s="79" t="s">
        <v>80</v>
      </c>
    </row>
    <row r="73" customFormat="false" ht="15.75" hidden="false" customHeight="true" outlineLevel="0" collapsed="false">
      <c r="A73" s="89"/>
      <c r="B73" s="90" t="s">
        <v>86</v>
      </c>
      <c r="C73" s="90"/>
      <c r="D73" s="90"/>
      <c r="E73" s="90"/>
      <c r="F73" s="90"/>
      <c r="G73" s="90"/>
      <c r="H73" s="82" t="n">
        <v>22</v>
      </c>
      <c r="I73" s="79"/>
    </row>
    <row r="74" customFormat="false" ht="32.25" hidden="false" customHeight="true" outlineLevel="0" collapsed="false">
      <c r="A74" s="89"/>
      <c r="B74" s="88" t="s">
        <v>87</v>
      </c>
      <c r="C74" s="88"/>
      <c r="D74" s="88"/>
      <c r="E74" s="88"/>
      <c r="F74" s="88"/>
      <c r="G74" s="88"/>
      <c r="H74" s="91" t="n">
        <v>0.2</v>
      </c>
      <c r="I74" s="79"/>
    </row>
    <row r="75" customFormat="false" ht="12.75" hidden="false" customHeight="true" outlineLevel="0" collapsed="false">
      <c r="A75" s="92" t="s">
        <v>12</v>
      </c>
      <c r="B75" s="93" t="s">
        <v>88</v>
      </c>
      <c r="C75" s="93"/>
      <c r="D75" s="93"/>
      <c r="E75" s="93"/>
      <c r="F75" s="93"/>
      <c r="G75" s="93"/>
      <c r="H75" s="91"/>
      <c r="I75" s="63" t="n">
        <v>74.85</v>
      </c>
    </row>
    <row r="76" customFormat="false" ht="12.75" hidden="false" customHeight="true" outlineLevel="0" collapsed="false">
      <c r="A76" s="51" t="s">
        <v>12</v>
      </c>
      <c r="B76" s="76" t="s">
        <v>89</v>
      </c>
      <c r="C76" s="76"/>
      <c r="D76" s="76"/>
      <c r="E76" s="76"/>
      <c r="F76" s="76"/>
      <c r="G76" s="76"/>
      <c r="H76" s="76"/>
      <c r="I76" s="63" t="n">
        <f aca="false">ROUND(H77*H78,2)</f>
        <v>1250.45</v>
      </c>
    </row>
    <row r="77" customFormat="false" ht="12.75" hidden="false" customHeight="true" outlineLevel="0" collapsed="false">
      <c r="A77" s="51"/>
      <c r="B77" s="94" t="s">
        <v>90</v>
      </c>
      <c r="C77" s="94"/>
      <c r="D77" s="94"/>
      <c r="E77" s="94"/>
      <c r="F77" s="94"/>
      <c r="G77" s="94"/>
      <c r="H77" s="95" t="n">
        <v>5</v>
      </c>
      <c r="I77" s="96"/>
    </row>
    <row r="78" customFormat="false" ht="12.75" hidden="false" customHeight="true" outlineLevel="0" collapsed="false">
      <c r="A78" s="51"/>
      <c r="B78" s="97" t="s">
        <v>91</v>
      </c>
      <c r="C78" s="97"/>
      <c r="D78" s="97"/>
      <c r="E78" s="97"/>
      <c r="F78" s="97"/>
      <c r="G78" s="97"/>
      <c r="H78" s="98" t="n">
        <v>250.09</v>
      </c>
      <c r="I78" s="96"/>
    </row>
    <row r="79" customFormat="false" ht="15.75" hidden="false" customHeight="true" outlineLevel="0" collapsed="false">
      <c r="A79" s="51" t="s">
        <v>15</v>
      </c>
      <c r="B79" s="99" t="s">
        <v>92</v>
      </c>
      <c r="C79" s="99"/>
      <c r="D79" s="99"/>
      <c r="E79" s="99"/>
      <c r="F79" s="99"/>
      <c r="G79" s="99"/>
      <c r="H79" s="99"/>
      <c r="I79" s="100" t="s">
        <v>80</v>
      </c>
    </row>
    <row r="80" customFormat="false" ht="15.75" hidden="false" customHeight="true" outlineLevel="0" collapsed="false">
      <c r="A80" s="101"/>
      <c r="B80" s="54" t="s">
        <v>46</v>
      </c>
      <c r="C80" s="54"/>
      <c r="D80" s="54"/>
      <c r="E80" s="54"/>
      <c r="F80" s="54"/>
      <c r="G80" s="54"/>
      <c r="H80" s="54"/>
      <c r="I80" s="69" t="n">
        <f aca="false">SUM(I66:I79)</f>
        <v>1560.1</v>
      </c>
    </row>
    <row r="81" customFormat="false" ht="7.5" hidden="false" customHeight="true" outlineLevel="0" collapsed="false">
      <c r="A81" s="17"/>
      <c r="B81" s="17"/>
      <c r="C81" s="17"/>
      <c r="D81" s="17"/>
      <c r="E81" s="17"/>
      <c r="F81" s="17"/>
      <c r="G81" s="17"/>
      <c r="H81" s="17"/>
      <c r="I81" s="17"/>
    </row>
    <row r="82" customFormat="false" ht="54.75" hidden="false" customHeight="true" outlineLevel="0" collapsed="false">
      <c r="A82" s="102" t="s">
        <v>93</v>
      </c>
      <c r="B82" s="102"/>
      <c r="C82" s="102"/>
      <c r="D82" s="102"/>
      <c r="E82" s="102"/>
      <c r="F82" s="102"/>
      <c r="G82" s="102"/>
      <c r="H82" s="102"/>
      <c r="I82" s="102"/>
    </row>
    <row r="83" customFormat="false" ht="7.5" hidden="false" customHeight="true" outlineLevel="0" collapsed="false">
      <c r="A83" s="103"/>
      <c r="B83" s="103"/>
      <c r="C83" s="103"/>
      <c r="D83" s="103"/>
      <c r="E83" s="103"/>
      <c r="F83" s="103"/>
      <c r="G83" s="103"/>
      <c r="H83" s="103"/>
      <c r="I83" s="103"/>
    </row>
    <row r="84" customFormat="false" ht="21.75" hidden="false" customHeight="true" outlineLevel="0" collapsed="false">
      <c r="A84" s="33" t="s">
        <v>94</v>
      </c>
      <c r="B84" s="33"/>
      <c r="C84" s="33"/>
      <c r="D84" s="33"/>
      <c r="E84" s="33"/>
      <c r="F84" s="33"/>
      <c r="G84" s="33"/>
      <c r="H84" s="33"/>
      <c r="I84" s="33"/>
    </row>
    <row r="85" customFormat="false" ht="23.25" hidden="false" customHeight="true" outlineLevel="0" collapsed="false">
      <c r="A85" s="35" t="n">
        <v>2</v>
      </c>
      <c r="B85" s="35" t="s">
        <v>95</v>
      </c>
      <c r="C85" s="35"/>
      <c r="D85" s="35"/>
      <c r="E85" s="35"/>
      <c r="F85" s="35"/>
      <c r="G85" s="35"/>
      <c r="H85" s="35"/>
      <c r="I85" s="35" t="s">
        <v>52</v>
      </c>
    </row>
    <row r="86" customFormat="false" ht="21.75" hidden="false" customHeight="true" outlineLevel="0" collapsed="false">
      <c r="A86" s="9" t="s">
        <v>50</v>
      </c>
      <c r="B86" s="6" t="s">
        <v>51</v>
      </c>
      <c r="C86" s="6"/>
      <c r="D86" s="6"/>
      <c r="E86" s="6"/>
      <c r="F86" s="6"/>
      <c r="G86" s="6"/>
      <c r="H86" s="6"/>
      <c r="I86" s="16" t="n">
        <f aca="false">I46</f>
        <v>388.35</v>
      </c>
    </row>
    <row r="87" customFormat="false" ht="18.75" hidden="false" customHeight="true" outlineLevel="0" collapsed="false">
      <c r="A87" s="9" t="s">
        <v>58</v>
      </c>
      <c r="B87" s="6" t="s">
        <v>59</v>
      </c>
      <c r="C87" s="6"/>
      <c r="D87" s="6"/>
      <c r="E87" s="6"/>
      <c r="F87" s="6"/>
      <c r="G87" s="6"/>
      <c r="H87" s="6"/>
      <c r="I87" s="16" t="n">
        <f aca="false">I60</f>
        <v>1439.56</v>
      </c>
    </row>
    <row r="88" customFormat="false" ht="21.75" hidden="false" customHeight="true" outlineLevel="0" collapsed="false">
      <c r="A88" s="9" t="s">
        <v>76</v>
      </c>
      <c r="B88" s="6" t="s">
        <v>77</v>
      </c>
      <c r="C88" s="6"/>
      <c r="D88" s="6"/>
      <c r="E88" s="6"/>
      <c r="F88" s="6"/>
      <c r="G88" s="6"/>
      <c r="H88" s="6"/>
      <c r="I88" s="16" t="n">
        <f aca="false">I80</f>
        <v>1560.1</v>
      </c>
    </row>
    <row r="89" customFormat="false" ht="21.75" hidden="false" customHeight="true" outlineLevel="0" collapsed="false">
      <c r="A89" s="43" t="s">
        <v>55</v>
      </c>
      <c r="B89" s="43"/>
      <c r="C89" s="43"/>
      <c r="D89" s="43"/>
      <c r="E89" s="43"/>
      <c r="F89" s="43"/>
      <c r="G89" s="43"/>
      <c r="H89" s="43"/>
      <c r="I89" s="104" t="n">
        <f aca="false">SUM(I86+I87+I88)</f>
        <v>3388.01</v>
      </c>
    </row>
    <row r="90" customFormat="false" ht="12" hidden="false" customHeight="true" outlineLevel="0" collapsed="false">
      <c r="A90" s="105"/>
      <c r="B90" s="105"/>
      <c r="C90" s="105"/>
      <c r="D90" s="105"/>
      <c r="E90" s="105"/>
      <c r="F90" s="105"/>
      <c r="G90" s="105"/>
      <c r="H90" s="105"/>
      <c r="I90" s="105"/>
    </row>
    <row r="91" s="1" customFormat="true" ht="26.25" hidden="false" customHeight="true" outlineLevel="0" collapsed="false">
      <c r="A91" s="48" t="s">
        <v>96</v>
      </c>
      <c r="B91" s="48"/>
      <c r="C91" s="48"/>
      <c r="D91" s="48"/>
      <c r="E91" s="48"/>
      <c r="F91" s="48"/>
      <c r="G91" s="48"/>
      <c r="H91" s="48"/>
      <c r="I91" s="48"/>
    </row>
    <row r="92" s="1" customFormat="true" ht="28.5" hidden="false" customHeight="true" outlineLevel="0" collapsed="false">
      <c r="A92" s="75" t="n">
        <v>3</v>
      </c>
      <c r="B92" s="75" t="s">
        <v>97</v>
      </c>
      <c r="C92" s="75"/>
      <c r="D92" s="75"/>
      <c r="E92" s="75"/>
      <c r="F92" s="75"/>
      <c r="G92" s="75"/>
      <c r="H92" s="75"/>
      <c r="I92" s="75" t="s">
        <v>98</v>
      </c>
    </row>
    <row r="93" s="1" customFormat="true" ht="49.5" hidden="false" customHeight="true" outlineLevel="0" collapsed="false">
      <c r="A93" s="51" t="s">
        <v>7</v>
      </c>
      <c r="B93" s="38" t="s">
        <v>99</v>
      </c>
      <c r="C93" s="38"/>
      <c r="D93" s="38"/>
      <c r="E93" s="38"/>
      <c r="F93" s="38"/>
      <c r="G93" s="38"/>
      <c r="H93" s="38"/>
      <c r="I93" s="63" t="n">
        <f aca="false">ROUND((($I$37/12)+($I$44/12)+($I$37/12/12)+($I$45/12))*(30/30)*0.05,2)</f>
        <v>17.06</v>
      </c>
    </row>
    <row r="94" s="1" customFormat="true" ht="15.75" hidden="false" customHeight="true" outlineLevel="0" collapsed="false">
      <c r="A94" s="51" t="s">
        <v>9</v>
      </c>
      <c r="B94" s="106" t="s">
        <v>100</v>
      </c>
      <c r="C94" s="106"/>
      <c r="D94" s="106"/>
      <c r="E94" s="106"/>
      <c r="F94" s="106"/>
      <c r="G94" s="106"/>
      <c r="H94" s="106"/>
      <c r="I94" s="63" t="n">
        <f aca="false">ROUND($I$93*H59,2)</f>
        <v>1.36</v>
      </c>
    </row>
    <row r="95" s="1" customFormat="true" ht="60" hidden="false" customHeight="true" outlineLevel="0" collapsed="false">
      <c r="A95" s="51" t="s">
        <v>12</v>
      </c>
      <c r="B95" s="38" t="s">
        <v>101</v>
      </c>
      <c r="C95" s="38"/>
      <c r="D95" s="38"/>
      <c r="E95" s="38"/>
      <c r="F95" s="38"/>
      <c r="G95" s="38"/>
      <c r="H95" s="38"/>
      <c r="I95" s="63" t="n">
        <f aca="false">ROUND(((($I$37/30)*7)/$H$11)*1,2)</f>
        <v>13.3</v>
      </c>
    </row>
    <row r="96" s="1" customFormat="true" ht="15.75" hidden="false" customHeight="true" outlineLevel="0" collapsed="false">
      <c r="A96" s="51" t="s">
        <v>15</v>
      </c>
      <c r="B96" s="106" t="s">
        <v>102</v>
      </c>
      <c r="C96" s="106"/>
      <c r="D96" s="106"/>
      <c r="E96" s="106"/>
      <c r="F96" s="106"/>
      <c r="G96" s="106"/>
      <c r="H96" s="106"/>
      <c r="I96" s="63" t="n">
        <f aca="false">ROUND($H$60*I95,2)</f>
        <v>5.03</v>
      </c>
    </row>
    <row r="97" s="1" customFormat="true" ht="95.25" hidden="false" customHeight="true" outlineLevel="0" collapsed="false">
      <c r="A97" s="51" t="s">
        <v>42</v>
      </c>
      <c r="B97" s="38" t="s">
        <v>103</v>
      </c>
      <c r="C97" s="38"/>
      <c r="D97" s="38"/>
      <c r="E97" s="38"/>
      <c r="F97" s="38"/>
      <c r="G97" s="38"/>
      <c r="H97" s="107" t="n">
        <v>0.04</v>
      </c>
      <c r="I97" s="63" t="n">
        <f aca="false">ROUND($I$37*H97,2)</f>
        <v>136.8</v>
      </c>
    </row>
    <row r="98" s="1" customFormat="true" ht="15.75" hidden="false" customHeight="true" outlineLevel="0" collapsed="false">
      <c r="A98" s="54" t="s">
        <v>55</v>
      </c>
      <c r="B98" s="54"/>
      <c r="C98" s="54"/>
      <c r="D98" s="54"/>
      <c r="E98" s="54"/>
      <c r="F98" s="54"/>
      <c r="G98" s="54"/>
      <c r="H98" s="54"/>
      <c r="I98" s="69" t="n">
        <f aca="false">SUM(I93:I97)</f>
        <v>173.55</v>
      </c>
    </row>
    <row r="99" s="1" customFormat="true" ht="10.5" hidden="false" customHeight="true" outlineLevel="0" collapsed="false">
      <c r="A99" s="108"/>
      <c r="B99" s="108"/>
      <c r="C99" s="108"/>
      <c r="D99" s="108"/>
      <c r="E99" s="108"/>
      <c r="F99" s="108"/>
      <c r="G99" s="108"/>
      <c r="H99" s="108"/>
      <c r="I99" s="108"/>
    </row>
    <row r="100" customFormat="false" ht="24" hidden="false" customHeight="true" outlineLevel="0" collapsed="false">
      <c r="A100" s="33" t="s">
        <v>104</v>
      </c>
      <c r="B100" s="33"/>
      <c r="C100" s="33"/>
      <c r="D100" s="33"/>
      <c r="E100" s="33"/>
      <c r="F100" s="33"/>
      <c r="G100" s="33"/>
      <c r="H100" s="33"/>
      <c r="I100" s="33"/>
    </row>
    <row r="101" customFormat="false" ht="27" hidden="false" customHeight="true" outlineLevel="0" collapsed="false">
      <c r="A101" s="21" t="s">
        <v>105</v>
      </c>
      <c r="B101" s="21"/>
      <c r="C101" s="21"/>
      <c r="D101" s="21"/>
      <c r="E101" s="21"/>
      <c r="F101" s="21"/>
      <c r="G101" s="21"/>
      <c r="H101" s="21"/>
      <c r="I101" s="21"/>
    </row>
    <row r="102" customFormat="false" ht="61.5" hidden="false" customHeight="true" outlineLevel="0" collapsed="false">
      <c r="A102" s="109" t="s">
        <v>106</v>
      </c>
      <c r="B102" s="109"/>
      <c r="C102" s="109"/>
      <c r="D102" s="109"/>
      <c r="E102" s="109"/>
      <c r="F102" s="109"/>
      <c r="G102" s="109"/>
      <c r="H102" s="109"/>
      <c r="I102" s="109"/>
    </row>
    <row r="103" customFormat="false" ht="8.25" hidden="false" customHeight="true" outlineLevel="0" collapsed="false">
      <c r="A103" s="110"/>
      <c r="B103" s="110"/>
      <c r="C103" s="110"/>
      <c r="D103" s="110"/>
      <c r="E103" s="110"/>
      <c r="F103" s="110"/>
      <c r="G103" s="110"/>
      <c r="H103" s="110"/>
      <c r="I103" s="110"/>
    </row>
    <row r="104" customFormat="false" ht="41.25" hidden="false" customHeight="true" outlineLevel="0" collapsed="false">
      <c r="A104" s="111" t="s">
        <v>107</v>
      </c>
      <c r="B104" s="112" t="n">
        <f aca="false">I37</f>
        <v>3420</v>
      </c>
      <c r="C104" s="113"/>
      <c r="D104" s="111" t="s">
        <v>108</v>
      </c>
      <c r="E104" s="112" t="n">
        <f aca="false">I89-I66-I71</f>
        <v>3153.21</v>
      </c>
      <c r="F104" s="114"/>
      <c r="G104" s="111" t="s">
        <v>109</v>
      </c>
      <c r="H104" s="112" t="n">
        <f aca="false">I98</f>
        <v>173.55</v>
      </c>
      <c r="I104" s="115" t="n">
        <f aca="false">B104+E104+H104</f>
        <v>6746.76</v>
      </c>
    </row>
    <row r="105" customFormat="false" ht="7.5" hidden="false" customHeight="true" outlineLevel="0" collapsed="false">
      <c r="A105" s="116"/>
      <c r="B105" s="116"/>
      <c r="C105" s="116"/>
      <c r="D105" s="116"/>
      <c r="E105" s="116"/>
      <c r="F105" s="116"/>
      <c r="G105" s="116"/>
      <c r="H105" s="116"/>
      <c r="I105" s="116"/>
    </row>
    <row r="106" customFormat="false" ht="22.5" hidden="false" customHeight="true" outlineLevel="0" collapsed="false">
      <c r="A106" s="117" t="s">
        <v>110</v>
      </c>
      <c r="B106" s="117"/>
      <c r="C106" s="117"/>
      <c r="D106" s="117"/>
      <c r="E106" s="117"/>
      <c r="F106" s="117"/>
      <c r="G106" s="117"/>
      <c r="H106" s="117"/>
      <c r="I106" s="117"/>
    </row>
    <row r="107" customFormat="false" ht="15.75" hidden="false" customHeight="true" outlineLevel="0" collapsed="false">
      <c r="A107" s="118" t="s">
        <v>111</v>
      </c>
      <c r="B107" s="75" t="s">
        <v>112</v>
      </c>
      <c r="C107" s="75"/>
      <c r="D107" s="75"/>
      <c r="E107" s="75"/>
      <c r="F107" s="75"/>
      <c r="G107" s="75"/>
      <c r="H107" s="75"/>
      <c r="I107" s="118" t="s">
        <v>52</v>
      </c>
    </row>
    <row r="108" customFormat="false" ht="75" hidden="false" customHeight="true" outlineLevel="0" collapsed="false">
      <c r="A108" s="50" t="s">
        <v>7</v>
      </c>
      <c r="B108" s="119" t="s">
        <v>113</v>
      </c>
      <c r="C108" s="119"/>
      <c r="D108" s="119"/>
      <c r="E108" s="119"/>
      <c r="F108" s="119"/>
      <c r="G108" s="120" t="n">
        <v>0.09075</v>
      </c>
      <c r="H108" s="121" t="n">
        <f aca="false">H60</f>
        <v>0.378</v>
      </c>
      <c r="I108" s="63" t="n">
        <f aca="false">ROUND($B$104*G108+$B$104*G108*H108,2)</f>
        <v>427.68</v>
      </c>
      <c r="L108" s="122"/>
    </row>
    <row r="109" customFormat="false" ht="22.5" hidden="false" customHeight="true" outlineLevel="0" collapsed="false">
      <c r="A109" s="51" t="s">
        <v>9</v>
      </c>
      <c r="B109" s="38" t="s">
        <v>114</v>
      </c>
      <c r="C109" s="38"/>
      <c r="D109" s="38"/>
      <c r="E109" s="38"/>
      <c r="F109" s="38"/>
      <c r="G109" s="38"/>
      <c r="H109" s="38"/>
      <c r="I109" s="63" t="n">
        <f aca="false">ROUND((($I$104/30)*1)/12,2)</f>
        <v>18.74</v>
      </c>
    </row>
    <row r="110" customFormat="false" ht="33.75" hidden="false" customHeight="true" outlineLevel="0" collapsed="false">
      <c r="A110" s="51" t="s">
        <v>12</v>
      </c>
      <c r="B110" s="38" t="s">
        <v>115</v>
      </c>
      <c r="C110" s="38"/>
      <c r="D110" s="38"/>
      <c r="E110" s="38"/>
      <c r="F110" s="38"/>
      <c r="G110" s="38"/>
      <c r="H110" s="38"/>
      <c r="I110" s="63" t="n">
        <f aca="false">ROUND((($I$104/30)*5)/12*0.015,2)</f>
        <v>1.41</v>
      </c>
    </row>
    <row r="111" customFormat="false" ht="33.75" hidden="false" customHeight="true" outlineLevel="0" collapsed="false">
      <c r="A111" s="51" t="s">
        <v>15</v>
      </c>
      <c r="B111" s="38" t="s">
        <v>116</v>
      </c>
      <c r="C111" s="38"/>
      <c r="D111" s="38"/>
      <c r="E111" s="38"/>
      <c r="F111" s="38"/>
      <c r="G111" s="38"/>
      <c r="H111" s="38"/>
      <c r="I111" s="63" t="n">
        <f aca="false">ROUND(((($I$104/30)*15)/12)*0.0078,2)</f>
        <v>2.19</v>
      </c>
    </row>
    <row r="112" customFormat="false" ht="36" hidden="false" customHeight="true" outlineLevel="0" collapsed="false">
      <c r="A112" s="51" t="s">
        <v>42</v>
      </c>
      <c r="B112" s="38" t="s">
        <v>117</v>
      </c>
      <c r="C112" s="38"/>
      <c r="D112" s="38"/>
      <c r="E112" s="38"/>
      <c r="F112" s="38"/>
      <c r="G112" s="38"/>
      <c r="H112" s="38"/>
      <c r="I112" s="63" t="n">
        <f aca="false">ROUND(((B104+B104/3)*(4/12)+(I60+I80-I66-I71+I98)*(4/12))/12*0.02,2)*0+ROUND(((((B104+B104/3)+(H60)*(B104+B104/3))*(4/12))/12)*0.02,2)+((I80-I66-I71+I98)*4/12)*0.02</f>
        <v>13.4823333333333</v>
      </c>
    </row>
    <row r="113" customFormat="false" ht="33.75" hidden="false" customHeight="true" outlineLevel="0" collapsed="false">
      <c r="A113" s="92" t="s">
        <v>44</v>
      </c>
      <c r="B113" s="38" t="s">
        <v>118</v>
      </c>
      <c r="C113" s="38"/>
      <c r="D113" s="38"/>
      <c r="E113" s="38"/>
      <c r="F113" s="38"/>
      <c r="G113" s="38"/>
      <c r="H113" s="38"/>
      <c r="I113" s="63" t="n">
        <f aca="false">ROUND(((($I$104/30)*5)/12),2)</f>
        <v>93.71</v>
      </c>
    </row>
    <row r="114" customFormat="false" ht="15.75" hidden="false" customHeight="true" outlineLevel="0" collapsed="false">
      <c r="A114" s="54" t="s">
        <v>55</v>
      </c>
      <c r="B114" s="54"/>
      <c r="C114" s="54"/>
      <c r="D114" s="54"/>
      <c r="E114" s="54"/>
      <c r="F114" s="54"/>
      <c r="G114" s="54"/>
      <c r="H114" s="54"/>
      <c r="I114" s="123" t="n">
        <f aca="false">SUM(I108:I113)</f>
        <v>557.212333333333</v>
      </c>
    </row>
    <row r="115" customFormat="false" ht="9.75" hidden="false" customHeight="true" outlineLevel="0" collapsed="false">
      <c r="A115" s="54"/>
      <c r="B115" s="54"/>
      <c r="C115" s="54"/>
      <c r="D115" s="54"/>
      <c r="E115" s="54"/>
      <c r="F115" s="54"/>
      <c r="G115" s="54"/>
      <c r="H115" s="54"/>
      <c r="I115" s="54"/>
    </row>
    <row r="116" customFormat="false" ht="20.25" hidden="false" customHeight="true" outlineLevel="0" collapsed="false">
      <c r="A116" s="74" t="s">
        <v>119</v>
      </c>
      <c r="B116" s="74"/>
      <c r="C116" s="74"/>
      <c r="D116" s="74"/>
      <c r="E116" s="74"/>
      <c r="F116" s="74"/>
      <c r="G116" s="74"/>
      <c r="H116" s="74"/>
      <c r="I116" s="74"/>
    </row>
    <row r="117" customFormat="false" ht="25.5" hidden="false" customHeight="true" outlineLevel="0" collapsed="false">
      <c r="A117" s="75" t="s">
        <v>120</v>
      </c>
      <c r="B117" s="75" t="s">
        <v>121</v>
      </c>
      <c r="C117" s="75"/>
      <c r="D117" s="75"/>
      <c r="E117" s="75"/>
      <c r="F117" s="75"/>
      <c r="G117" s="75"/>
      <c r="H117" s="75"/>
      <c r="I117" s="124" t="s">
        <v>52</v>
      </c>
    </row>
    <row r="118" customFormat="false" ht="13.5" hidden="false" customHeight="true" outlineLevel="0" collapsed="false">
      <c r="A118" s="51" t="s">
        <v>7</v>
      </c>
      <c r="B118" s="106" t="s">
        <v>122</v>
      </c>
      <c r="C118" s="106"/>
      <c r="D118" s="106"/>
      <c r="E118" s="106"/>
      <c r="F118" s="106"/>
      <c r="G118" s="106"/>
      <c r="H118" s="106"/>
      <c r="I118" s="63" t="n">
        <v>0</v>
      </c>
    </row>
    <row r="119" customFormat="false" ht="15.75" hidden="false" customHeight="true" outlineLevel="0" collapsed="false">
      <c r="A119" s="125" t="s">
        <v>55</v>
      </c>
      <c r="B119" s="125"/>
      <c r="C119" s="125"/>
      <c r="D119" s="125"/>
      <c r="E119" s="125"/>
      <c r="F119" s="125"/>
      <c r="G119" s="125"/>
      <c r="H119" s="125"/>
      <c r="I119" s="63" t="n">
        <v>0</v>
      </c>
    </row>
    <row r="120" customFormat="false" ht="7.5" hidden="false" customHeight="true" outlineLevel="0" collapsed="false">
      <c r="A120" s="126"/>
      <c r="B120" s="126"/>
      <c r="C120" s="126"/>
      <c r="D120" s="126"/>
      <c r="E120" s="126"/>
      <c r="F120" s="126"/>
      <c r="G120" s="126"/>
      <c r="H120" s="126"/>
      <c r="I120" s="126"/>
    </row>
    <row r="121" customFormat="false" ht="23.25" hidden="false" customHeight="true" outlineLevel="0" collapsed="false">
      <c r="A121" s="33" t="s">
        <v>123</v>
      </c>
      <c r="B121" s="33"/>
      <c r="C121" s="33"/>
      <c r="D121" s="33"/>
      <c r="E121" s="33"/>
      <c r="F121" s="33"/>
      <c r="G121" s="33"/>
      <c r="H121" s="33"/>
      <c r="I121" s="33"/>
    </row>
    <row r="122" customFormat="false" ht="27.75" hidden="false" customHeight="true" outlineLevel="0" collapsed="false">
      <c r="A122" s="35" t="n">
        <v>4</v>
      </c>
      <c r="B122" s="75" t="s">
        <v>124</v>
      </c>
      <c r="C122" s="75"/>
      <c r="D122" s="75"/>
      <c r="E122" s="75"/>
      <c r="F122" s="75"/>
      <c r="G122" s="75"/>
      <c r="H122" s="75"/>
      <c r="I122" s="124" t="s">
        <v>52</v>
      </c>
    </row>
    <row r="123" customFormat="false" ht="19.5" hidden="false" customHeight="true" outlineLevel="0" collapsed="false">
      <c r="A123" s="9" t="s">
        <v>111</v>
      </c>
      <c r="B123" s="106" t="s">
        <v>112</v>
      </c>
      <c r="C123" s="106"/>
      <c r="D123" s="106"/>
      <c r="E123" s="106"/>
      <c r="F123" s="106"/>
      <c r="G123" s="106"/>
      <c r="H123" s="106"/>
      <c r="I123" s="63" t="n">
        <f aca="false">I114</f>
        <v>557.212333333333</v>
      </c>
    </row>
    <row r="124" customFormat="false" ht="19.5" hidden="false" customHeight="true" outlineLevel="0" collapsed="false">
      <c r="A124" s="9" t="s">
        <v>125</v>
      </c>
      <c r="B124" s="106" t="s">
        <v>121</v>
      </c>
      <c r="C124" s="106"/>
      <c r="D124" s="106"/>
      <c r="E124" s="106"/>
      <c r="F124" s="106"/>
      <c r="G124" s="106"/>
      <c r="H124" s="106"/>
      <c r="I124" s="63" t="n">
        <f aca="false">I119</f>
        <v>0</v>
      </c>
    </row>
    <row r="125" customFormat="false" ht="19.5" hidden="false" customHeight="true" outlineLevel="0" collapsed="false">
      <c r="A125" s="43" t="s">
        <v>55</v>
      </c>
      <c r="B125" s="43"/>
      <c r="C125" s="43"/>
      <c r="D125" s="43"/>
      <c r="E125" s="43"/>
      <c r="F125" s="43"/>
      <c r="G125" s="43"/>
      <c r="H125" s="43"/>
      <c r="I125" s="69" t="n">
        <f aca="false">SUM(I123+I124)</f>
        <v>557.212333333333</v>
      </c>
    </row>
    <row r="126" customFormat="false" ht="9" hidden="false" customHeight="true" outlineLevel="0" collapsed="false">
      <c r="A126" s="127"/>
      <c r="B126" s="127"/>
      <c r="C126" s="127"/>
      <c r="D126" s="127"/>
      <c r="E126" s="127"/>
      <c r="F126" s="127"/>
      <c r="G126" s="127"/>
      <c r="H126" s="127"/>
      <c r="I126" s="127"/>
    </row>
    <row r="127" customFormat="false" ht="30" hidden="false" customHeight="true" outlineLevel="0" collapsed="false">
      <c r="A127" s="33" t="s">
        <v>126</v>
      </c>
      <c r="B127" s="33"/>
      <c r="C127" s="33"/>
      <c r="D127" s="33"/>
      <c r="E127" s="33"/>
      <c r="F127" s="33"/>
      <c r="G127" s="33"/>
      <c r="H127" s="33"/>
      <c r="I127" s="33"/>
    </row>
    <row r="128" customFormat="false" ht="25.5" hidden="false" customHeight="true" outlineLevel="0" collapsed="false">
      <c r="A128" s="75" t="n">
        <v>5</v>
      </c>
      <c r="B128" s="35" t="s">
        <v>127</v>
      </c>
      <c r="C128" s="35"/>
      <c r="D128" s="35"/>
      <c r="E128" s="35"/>
      <c r="F128" s="35"/>
      <c r="G128" s="35"/>
      <c r="H128" s="35"/>
      <c r="I128" s="75" t="s">
        <v>52</v>
      </c>
    </row>
    <row r="129" customFormat="false" ht="17.25" hidden="false" customHeight="true" outlineLevel="0" collapsed="false">
      <c r="A129" s="51" t="s">
        <v>7</v>
      </c>
      <c r="B129" s="6" t="s">
        <v>128</v>
      </c>
      <c r="C129" s="6"/>
      <c r="D129" s="6"/>
      <c r="E129" s="6"/>
      <c r="F129" s="6"/>
      <c r="G129" s="6"/>
      <c r="H129" s="6"/>
      <c r="I129" s="63" t="n">
        <f aca="false">Uniformes!H10</f>
        <v>60.68</v>
      </c>
    </row>
    <row r="130" customFormat="false" ht="15.75" hidden="false" customHeight="true" outlineLevel="0" collapsed="false">
      <c r="A130" s="51" t="s">
        <v>9</v>
      </c>
      <c r="B130" s="6" t="s">
        <v>129</v>
      </c>
      <c r="C130" s="6"/>
      <c r="D130" s="6"/>
      <c r="E130" s="6"/>
      <c r="F130" s="6"/>
      <c r="G130" s="6"/>
      <c r="H130" s="6"/>
      <c r="I130" s="96"/>
    </row>
    <row r="131" customFormat="false" ht="15.75" hidden="false" customHeight="true" outlineLevel="0" collapsed="false">
      <c r="A131" s="51" t="s">
        <v>12</v>
      </c>
      <c r="B131" s="106" t="s">
        <v>130</v>
      </c>
      <c r="C131" s="106"/>
      <c r="D131" s="106"/>
      <c r="E131" s="106"/>
      <c r="F131" s="106"/>
      <c r="G131" s="106"/>
      <c r="H131" s="106"/>
      <c r="I131" s="96"/>
    </row>
    <row r="132" customFormat="false" ht="15.75" hidden="false" customHeight="true" outlineLevel="0" collapsed="false">
      <c r="A132" s="51" t="s">
        <v>15</v>
      </c>
      <c r="B132" s="6" t="s">
        <v>131</v>
      </c>
      <c r="C132" s="6"/>
      <c r="D132" s="6"/>
      <c r="E132" s="6"/>
      <c r="F132" s="6"/>
      <c r="G132" s="6"/>
      <c r="H132" s="6"/>
      <c r="I132" s="96"/>
    </row>
    <row r="133" customFormat="false" ht="15.75" hidden="false" customHeight="true" outlineLevel="0" collapsed="false">
      <c r="A133" s="54" t="s">
        <v>46</v>
      </c>
      <c r="B133" s="54"/>
      <c r="C133" s="54"/>
      <c r="D133" s="54"/>
      <c r="E133" s="54"/>
      <c r="F133" s="54"/>
      <c r="G133" s="54"/>
      <c r="H133" s="54"/>
      <c r="I133" s="104" t="n">
        <f aca="false">SUM(I129:I132)</f>
        <v>60.68</v>
      </c>
    </row>
    <row r="134" customFormat="false" ht="8.25" hidden="false" customHeight="true" outlineLevel="0" collapsed="false">
      <c r="A134" s="128"/>
      <c r="B134" s="128"/>
      <c r="C134" s="128"/>
      <c r="D134" s="128"/>
      <c r="E134" s="128"/>
      <c r="F134" s="128"/>
      <c r="G134" s="128"/>
      <c r="H134" s="128"/>
      <c r="I134" s="128"/>
    </row>
    <row r="135" customFormat="false" ht="14.25" hidden="false" customHeight="true" outlineLevel="0" collapsed="false">
      <c r="A135" s="129" t="s">
        <v>132</v>
      </c>
      <c r="B135" s="129"/>
      <c r="C135" s="129"/>
      <c r="D135" s="129"/>
      <c r="E135" s="129"/>
      <c r="F135" s="129"/>
      <c r="G135" s="129"/>
      <c r="H135" s="129"/>
      <c r="I135" s="129"/>
    </row>
    <row r="136" customFormat="false" ht="8.25" hidden="false" customHeight="true" outlineLevel="0" collapsed="false">
      <c r="A136" s="130"/>
      <c r="B136" s="131"/>
      <c r="C136" s="131"/>
      <c r="D136" s="131"/>
      <c r="E136" s="131"/>
      <c r="F136" s="131"/>
      <c r="G136" s="131"/>
      <c r="H136" s="131"/>
      <c r="I136" s="132"/>
    </row>
    <row r="137" s="1" customFormat="true" ht="29.25" hidden="false" customHeight="true" outlineLevel="0" collapsed="false">
      <c r="A137" s="48" t="s">
        <v>133</v>
      </c>
      <c r="B137" s="48"/>
      <c r="C137" s="48"/>
      <c r="D137" s="48"/>
      <c r="E137" s="48"/>
      <c r="F137" s="48"/>
      <c r="G137" s="48"/>
      <c r="H137" s="48"/>
      <c r="I137" s="48"/>
    </row>
    <row r="138" customFormat="false" ht="32.25" hidden="false" customHeight="true" outlineLevel="0" collapsed="false">
      <c r="A138" s="75" t="n">
        <v>6</v>
      </c>
      <c r="B138" s="75" t="s">
        <v>134</v>
      </c>
      <c r="C138" s="75"/>
      <c r="D138" s="75"/>
      <c r="E138" s="75"/>
      <c r="F138" s="75"/>
      <c r="G138" s="75"/>
      <c r="H138" s="35" t="s">
        <v>60</v>
      </c>
      <c r="I138" s="133" t="s">
        <v>135</v>
      </c>
    </row>
    <row r="139" customFormat="false" ht="47.25" hidden="false" customHeight="true" outlineLevel="0" collapsed="false">
      <c r="A139" s="97" t="s">
        <v>136</v>
      </c>
      <c r="B139" s="97"/>
      <c r="C139" s="97"/>
      <c r="D139" s="97"/>
      <c r="E139" s="97"/>
      <c r="F139" s="97"/>
      <c r="G139" s="97"/>
      <c r="H139" s="134" t="s">
        <v>80</v>
      </c>
      <c r="I139" s="135" t="n">
        <f aca="false">SUM(I37+I89+I98+I125+I133)</f>
        <v>7599.45233333333</v>
      </c>
    </row>
    <row r="140" customFormat="false" ht="15.75" hidden="false" customHeight="true" outlineLevel="0" collapsed="false">
      <c r="A140" s="136" t="s">
        <v>7</v>
      </c>
      <c r="B140" s="48" t="s">
        <v>137</v>
      </c>
      <c r="C140" s="48"/>
      <c r="D140" s="48"/>
      <c r="E140" s="48"/>
      <c r="F140" s="48"/>
      <c r="G140" s="48"/>
      <c r="H140" s="62" t="n">
        <v>0.05</v>
      </c>
      <c r="I140" s="63" t="n">
        <f aca="false">ROUND(H140*I139,2)</f>
        <v>379.97</v>
      </c>
    </row>
    <row r="141" customFormat="false" ht="48" hidden="false" customHeight="true" outlineLevel="0" collapsed="false">
      <c r="A141" s="97" t="s">
        <v>138</v>
      </c>
      <c r="B141" s="97"/>
      <c r="C141" s="97"/>
      <c r="D141" s="97"/>
      <c r="E141" s="97"/>
      <c r="F141" s="97"/>
      <c r="G141" s="97"/>
      <c r="H141" s="137" t="s">
        <v>80</v>
      </c>
      <c r="I141" s="135" t="n">
        <f aca="false">SUM(I37+I89+I98+I125+I133+I140)</f>
        <v>7979.42233333334</v>
      </c>
    </row>
    <row r="142" customFormat="false" ht="15.75" hidden="false" customHeight="true" outlineLevel="0" collapsed="false">
      <c r="A142" s="136" t="s">
        <v>9</v>
      </c>
      <c r="B142" s="48" t="s">
        <v>139</v>
      </c>
      <c r="C142" s="48"/>
      <c r="D142" s="48"/>
      <c r="E142" s="48"/>
      <c r="F142" s="48"/>
      <c r="G142" s="48"/>
      <c r="H142" s="62" t="n">
        <v>0.1</v>
      </c>
      <c r="I142" s="63" t="n">
        <f aca="false">ROUND(H142*I141,2)</f>
        <v>797.94</v>
      </c>
    </row>
    <row r="143" customFormat="false" ht="49.5" hidden="false" customHeight="true" outlineLevel="0" collapsed="false">
      <c r="A143" s="97" t="s">
        <v>140</v>
      </c>
      <c r="B143" s="97"/>
      <c r="C143" s="97"/>
      <c r="D143" s="97"/>
      <c r="E143" s="97"/>
      <c r="F143" s="97"/>
      <c r="G143" s="97"/>
      <c r="H143" s="137" t="s">
        <v>80</v>
      </c>
      <c r="I143" s="135" t="n">
        <f aca="false">SUM(I139+I140+I142)</f>
        <v>8777.36233333333</v>
      </c>
    </row>
    <row r="144" customFormat="false" ht="15.75" hidden="false" customHeight="true" outlineLevel="0" collapsed="false">
      <c r="A144" s="136" t="s">
        <v>12</v>
      </c>
      <c r="B144" s="48" t="s">
        <v>141</v>
      </c>
      <c r="C144" s="48"/>
      <c r="D144" s="48"/>
      <c r="E144" s="48"/>
      <c r="F144" s="48"/>
      <c r="G144" s="48"/>
      <c r="H144" s="39" t="s">
        <v>80</v>
      </c>
      <c r="I144" s="79" t="s">
        <v>80</v>
      </c>
    </row>
    <row r="145" customFormat="false" ht="15.75" hidden="false" customHeight="true" outlineLevel="0" collapsed="false">
      <c r="A145" s="51"/>
      <c r="B145" s="48" t="s">
        <v>142</v>
      </c>
      <c r="C145" s="48"/>
      <c r="D145" s="48"/>
      <c r="E145" s="48"/>
      <c r="F145" s="48"/>
      <c r="G145" s="48"/>
      <c r="H145" s="39" t="s">
        <v>80</v>
      </c>
      <c r="I145" s="79" t="s">
        <v>80</v>
      </c>
    </row>
    <row r="146" customFormat="false" ht="29.25" hidden="false" customHeight="true" outlineLevel="0" collapsed="false">
      <c r="A146" s="51"/>
      <c r="B146" s="138" t="s">
        <v>143</v>
      </c>
      <c r="C146" s="138"/>
      <c r="D146" s="138"/>
      <c r="E146" s="138"/>
      <c r="F146" s="138"/>
      <c r="G146" s="138"/>
      <c r="H146" s="139" t="n">
        <v>0.076</v>
      </c>
      <c r="I146" s="63" t="n">
        <f aca="false">ROUND(($I$143/(1-$H$155))*H146,2)</f>
        <v>777.94</v>
      </c>
    </row>
    <row r="147" customFormat="false" ht="33" hidden="false" customHeight="true" outlineLevel="0" collapsed="false">
      <c r="A147" s="51"/>
      <c r="B147" s="138" t="s">
        <v>144</v>
      </c>
      <c r="C147" s="138"/>
      <c r="D147" s="138"/>
      <c r="E147" s="138"/>
      <c r="F147" s="138"/>
      <c r="G147" s="138"/>
      <c r="H147" s="139" t="n">
        <v>0.0165</v>
      </c>
      <c r="I147" s="63" t="n">
        <f aca="false">ROUND(($I$143/(1-$H$155))*H147,2)</f>
        <v>168.89</v>
      </c>
    </row>
    <row r="148" customFormat="false" ht="27" hidden="false" customHeight="true" outlineLevel="0" collapsed="false">
      <c r="A148" s="51"/>
      <c r="B148" s="140" t="s">
        <v>145</v>
      </c>
      <c r="C148" s="140"/>
      <c r="D148" s="140"/>
      <c r="E148" s="140"/>
      <c r="F148" s="140"/>
      <c r="G148" s="140"/>
      <c r="H148" s="141" t="s">
        <v>80</v>
      </c>
      <c r="I148" s="79" t="s">
        <v>80</v>
      </c>
    </row>
    <row r="149" customFormat="false" ht="27" hidden="false" customHeight="true" outlineLevel="0" collapsed="false">
      <c r="A149" s="51"/>
      <c r="B149" s="140" t="s">
        <v>146</v>
      </c>
      <c r="C149" s="140"/>
      <c r="D149" s="140"/>
      <c r="E149" s="140"/>
      <c r="F149" s="140"/>
      <c r="G149" s="140"/>
      <c r="H149" s="141" t="s">
        <v>80</v>
      </c>
      <c r="I149" s="79" t="s">
        <v>80</v>
      </c>
    </row>
    <row r="150" customFormat="false" ht="18" hidden="false" customHeight="true" outlineLevel="0" collapsed="false">
      <c r="A150" s="51"/>
      <c r="B150" s="142" t="s">
        <v>147</v>
      </c>
      <c r="C150" s="142"/>
      <c r="D150" s="142"/>
      <c r="E150" s="142"/>
      <c r="F150" s="142"/>
      <c r="G150" s="142"/>
      <c r="H150" s="141" t="s">
        <v>80</v>
      </c>
      <c r="I150" s="79" t="s">
        <v>80</v>
      </c>
    </row>
    <row r="151" customFormat="false" ht="18" hidden="false" customHeight="true" outlineLevel="0" collapsed="false">
      <c r="A151" s="51"/>
      <c r="B151" s="143" t="s">
        <v>148</v>
      </c>
      <c r="C151" s="143"/>
      <c r="D151" s="143"/>
      <c r="E151" s="143"/>
      <c r="F151" s="143"/>
      <c r="G151" s="143"/>
      <c r="H151" s="141" t="s">
        <v>80</v>
      </c>
      <c r="I151" s="79" t="s">
        <v>80</v>
      </c>
    </row>
    <row r="152" customFormat="false" ht="27.75" hidden="false" customHeight="true" outlineLevel="0" collapsed="false">
      <c r="A152" s="51"/>
      <c r="B152" s="138" t="s">
        <v>149</v>
      </c>
      <c r="C152" s="138"/>
      <c r="D152" s="138"/>
      <c r="E152" s="138"/>
      <c r="F152" s="138"/>
      <c r="G152" s="138"/>
      <c r="H152" s="139" t="n">
        <v>0.05</v>
      </c>
      <c r="I152" s="63" t="n">
        <f aca="false">ROUND(($I$143/(1-$H$155))*H152,2)</f>
        <v>511.8</v>
      </c>
    </row>
    <row r="153" customFormat="false" ht="15.75" hidden="false" customHeight="true" outlineLevel="0" collapsed="false">
      <c r="A153" s="54" t="s">
        <v>55</v>
      </c>
      <c r="B153" s="54"/>
      <c r="C153" s="54"/>
      <c r="D153" s="54"/>
      <c r="E153" s="54"/>
      <c r="F153" s="54"/>
      <c r="G153" s="54"/>
      <c r="H153" s="54"/>
      <c r="I153" s="69" t="n">
        <f aca="false">SUM(I140+I142+I146+I147+I152)</f>
        <v>2636.54</v>
      </c>
    </row>
    <row r="154" customFormat="false" ht="6.75" hidden="false" customHeight="true" outlineLevel="0" collapsed="false">
      <c r="A154" s="127"/>
      <c r="B154" s="127"/>
      <c r="C154" s="127"/>
      <c r="D154" s="127"/>
      <c r="E154" s="127"/>
      <c r="F154" s="127"/>
      <c r="G154" s="127"/>
      <c r="H154" s="127"/>
      <c r="I154" s="127"/>
    </row>
    <row r="155" customFormat="false" ht="15.75" hidden="false" customHeight="true" outlineLevel="0" collapsed="false">
      <c r="A155" s="144" t="s">
        <v>150</v>
      </c>
      <c r="B155" s="144"/>
      <c r="C155" s="144"/>
      <c r="D155" s="144"/>
      <c r="E155" s="144"/>
      <c r="F155" s="144"/>
      <c r="G155" s="144"/>
      <c r="H155" s="145" t="n">
        <f aca="false">SUM(H146:H152)</f>
        <v>0.1425</v>
      </c>
      <c r="I155" s="135" t="n">
        <f aca="false">SUM(I146:I152)</f>
        <v>1458.63</v>
      </c>
    </row>
    <row r="156" customFormat="false" ht="12.75" hidden="false" customHeight="true" outlineLevel="0" collapsed="false">
      <c r="A156" s="146" t="s">
        <v>151</v>
      </c>
      <c r="B156" s="146"/>
      <c r="C156" s="147" t="s">
        <v>152</v>
      </c>
      <c r="D156" s="147"/>
      <c r="E156" s="147"/>
      <c r="F156" s="147"/>
      <c r="G156" s="147"/>
      <c r="H156" s="147"/>
      <c r="I156" s="147"/>
    </row>
    <row r="157" customFormat="false" ht="12" hidden="false" customHeight="true" outlineLevel="0" collapsed="false">
      <c r="A157" s="146"/>
      <c r="B157" s="146"/>
      <c r="C157" s="147" t="s">
        <v>153</v>
      </c>
      <c r="D157" s="147"/>
      <c r="E157" s="147"/>
      <c r="F157" s="147"/>
      <c r="G157" s="147"/>
      <c r="H157" s="147"/>
      <c r="I157" s="147"/>
    </row>
    <row r="158" customFormat="false" ht="13.5" hidden="false" customHeight="true" outlineLevel="0" collapsed="false">
      <c r="A158" s="146"/>
      <c r="B158" s="146"/>
      <c r="C158" s="148" t="s">
        <v>154</v>
      </c>
      <c r="D158" s="148"/>
      <c r="E158" s="148"/>
      <c r="F158" s="148"/>
      <c r="G158" s="148"/>
      <c r="H158" s="148"/>
      <c r="I158" s="148"/>
    </row>
    <row r="159" customFormat="false" ht="6.75" hidden="false" customHeight="true" outlineLevel="0" collapsed="false">
      <c r="A159" s="149"/>
      <c r="B159" s="149"/>
      <c r="C159" s="149"/>
      <c r="D159" s="149"/>
      <c r="E159" s="149"/>
      <c r="F159" s="149"/>
      <c r="G159" s="149"/>
      <c r="H159" s="149"/>
      <c r="I159" s="149"/>
    </row>
    <row r="160" customFormat="false" ht="86.25" hidden="false" customHeight="true" outlineLevel="0" collapsed="false">
      <c r="A160" s="21" t="s">
        <v>155</v>
      </c>
      <c r="B160" s="21"/>
      <c r="C160" s="21"/>
      <c r="D160" s="21"/>
      <c r="E160" s="21"/>
      <c r="F160" s="21"/>
      <c r="G160" s="21"/>
      <c r="H160" s="21"/>
      <c r="I160" s="21"/>
    </row>
    <row r="161" customFormat="false" ht="5.25" hidden="false" customHeight="true" outlineLevel="0" collapsed="false">
      <c r="A161" s="127"/>
      <c r="B161" s="127"/>
      <c r="C161" s="127"/>
      <c r="D161" s="127"/>
      <c r="E161" s="127"/>
      <c r="F161" s="127"/>
      <c r="G161" s="127"/>
      <c r="H161" s="127"/>
      <c r="I161" s="127"/>
    </row>
    <row r="162" customFormat="false" ht="30" hidden="false" customHeight="true" outlineLevel="0" collapsed="false">
      <c r="A162" s="150" t="s">
        <v>156</v>
      </c>
      <c r="B162" s="150"/>
      <c r="C162" s="150"/>
      <c r="D162" s="150"/>
      <c r="E162" s="150"/>
      <c r="F162" s="150"/>
      <c r="G162" s="150"/>
      <c r="H162" s="150"/>
      <c r="I162" s="150"/>
    </row>
    <row r="163" customFormat="false" ht="15" hidden="false" customHeight="true" outlineLevel="0" collapsed="false">
      <c r="A163" s="8" t="s">
        <v>157</v>
      </c>
      <c r="B163" s="8"/>
      <c r="C163" s="8"/>
      <c r="D163" s="8"/>
      <c r="E163" s="8"/>
      <c r="F163" s="8"/>
      <c r="G163" s="8"/>
      <c r="H163" s="8"/>
      <c r="I163" s="13" t="s">
        <v>52</v>
      </c>
    </row>
    <row r="164" customFormat="false" ht="15" hidden="false" customHeight="true" outlineLevel="0" collapsed="false">
      <c r="A164" s="151" t="s">
        <v>7</v>
      </c>
      <c r="B164" s="152" t="s">
        <v>158</v>
      </c>
      <c r="C164" s="152"/>
      <c r="D164" s="152"/>
      <c r="E164" s="152"/>
      <c r="F164" s="152"/>
      <c r="G164" s="152"/>
      <c r="H164" s="152"/>
      <c r="I164" s="96" t="n">
        <f aca="false">I37</f>
        <v>3420</v>
      </c>
      <c r="K164" s="153"/>
    </row>
    <row r="165" customFormat="false" ht="15" hidden="false" customHeight="true" outlineLevel="0" collapsed="false">
      <c r="A165" s="151" t="s">
        <v>9</v>
      </c>
      <c r="B165" s="152" t="s">
        <v>48</v>
      </c>
      <c r="C165" s="152"/>
      <c r="D165" s="152"/>
      <c r="E165" s="152"/>
      <c r="F165" s="152"/>
      <c r="G165" s="152"/>
      <c r="H165" s="152"/>
      <c r="I165" s="96" t="n">
        <f aca="false">I89</f>
        <v>3388.01</v>
      </c>
    </row>
    <row r="166" customFormat="false" ht="15" hidden="false" customHeight="true" outlineLevel="0" collapsed="false">
      <c r="A166" s="151" t="s">
        <v>12</v>
      </c>
      <c r="B166" s="152" t="s">
        <v>159</v>
      </c>
      <c r="C166" s="152"/>
      <c r="D166" s="152"/>
      <c r="E166" s="152"/>
      <c r="F166" s="152"/>
      <c r="G166" s="152"/>
      <c r="H166" s="152"/>
      <c r="I166" s="96" t="n">
        <f aca="false">I98</f>
        <v>173.55</v>
      </c>
    </row>
    <row r="167" customFormat="false" ht="15" hidden="false" customHeight="true" outlineLevel="0" collapsed="false">
      <c r="A167" s="151" t="s">
        <v>15</v>
      </c>
      <c r="B167" s="152" t="s">
        <v>160</v>
      </c>
      <c r="C167" s="152"/>
      <c r="D167" s="152"/>
      <c r="E167" s="152"/>
      <c r="F167" s="152"/>
      <c r="G167" s="152"/>
      <c r="H167" s="152"/>
      <c r="I167" s="96" t="n">
        <f aca="false">I125</f>
        <v>557.212333333333</v>
      </c>
    </row>
    <row r="168" customFormat="false" ht="15" hidden="false" customHeight="true" outlineLevel="0" collapsed="false">
      <c r="A168" s="151" t="s">
        <v>42</v>
      </c>
      <c r="B168" s="152" t="s">
        <v>161</v>
      </c>
      <c r="C168" s="152"/>
      <c r="D168" s="152"/>
      <c r="E168" s="152"/>
      <c r="F168" s="152"/>
      <c r="G168" s="152"/>
      <c r="H168" s="152"/>
      <c r="I168" s="96" t="n">
        <f aca="false">I133</f>
        <v>60.68</v>
      </c>
    </row>
    <row r="169" customFormat="false" ht="15" hidden="false" customHeight="true" outlineLevel="0" collapsed="false">
      <c r="A169" s="154" t="s">
        <v>162</v>
      </c>
      <c r="B169" s="154"/>
      <c r="C169" s="154"/>
      <c r="D169" s="154"/>
      <c r="E169" s="154"/>
      <c r="F169" s="154"/>
      <c r="G169" s="154"/>
      <c r="H169" s="154"/>
      <c r="I169" s="104" t="n">
        <f aca="false">SUM(I164:I168)</f>
        <v>7599.45233333333</v>
      </c>
    </row>
    <row r="170" customFormat="false" ht="15" hidden="false" customHeight="true" outlineLevel="0" collapsed="false">
      <c r="A170" s="155" t="s">
        <v>44</v>
      </c>
      <c r="B170" s="152" t="s">
        <v>163</v>
      </c>
      <c r="C170" s="152"/>
      <c r="D170" s="152"/>
      <c r="E170" s="152"/>
      <c r="F170" s="152"/>
      <c r="G170" s="152"/>
      <c r="H170" s="152"/>
      <c r="I170" s="96" t="n">
        <f aca="false">I153</f>
        <v>2636.54</v>
      </c>
    </row>
    <row r="171" customFormat="false" ht="15" hidden="false" customHeight="true" outlineLevel="0" collapsed="false">
      <c r="A171" s="154" t="s">
        <v>164</v>
      </c>
      <c r="B171" s="154"/>
      <c r="C171" s="154"/>
      <c r="D171" s="154"/>
      <c r="E171" s="154"/>
      <c r="F171" s="154"/>
      <c r="G171" s="154"/>
      <c r="H171" s="154"/>
      <c r="I171" s="104" t="n">
        <f aca="false">SUM(I169:I170)</f>
        <v>10235.9923333333</v>
      </c>
    </row>
    <row r="172" customFormat="false" ht="29.25" hidden="false" customHeight="true" outlineLevel="0" collapsed="false">
      <c r="A172" s="156" t="s">
        <v>165</v>
      </c>
      <c r="B172" s="156"/>
      <c r="C172" s="156"/>
      <c r="D172" s="156"/>
      <c r="E172" s="156"/>
      <c r="F172" s="156"/>
      <c r="G172" s="156"/>
      <c r="H172" s="156"/>
      <c r="I172" s="156"/>
    </row>
    <row r="173" customFormat="false" ht="63" hidden="false" customHeight="true" outlineLevel="0" collapsed="false">
      <c r="A173" s="157" t="s">
        <v>166</v>
      </c>
      <c r="B173" s="157"/>
      <c r="C173" s="158" t="s">
        <v>167</v>
      </c>
      <c r="D173" s="158"/>
      <c r="E173" s="159" t="s">
        <v>168</v>
      </c>
      <c r="F173" s="158" t="s">
        <v>169</v>
      </c>
      <c r="G173" s="158"/>
      <c r="H173" s="158" t="s">
        <v>170</v>
      </c>
      <c r="I173" s="158" t="s">
        <v>171</v>
      </c>
    </row>
    <row r="174" customFormat="false" ht="14.25" hidden="false" customHeight="true" outlineLevel="0" collapsed="false">
      <c r="A174" s="160" t="s">
        <v>172</v>
      </c>
      <c r="B174" s="160"/>
      <c r="C174" s="161" t="n">
        <f aca="false">I171</f>
        <v>10235.9923333333</v>
      </c>
      <c r="D174" s="161"/>
      <c r="E174" s="162" t="n">
        <v>1</v>
      </c>
      <c r="F174" s="161" t="n">
        <f aca="false">ROUND(C174*E174,2)</f>
        <v>10235.99</v>
      </c>
      <c r="G174" s="161"/>
      <c r="H174" s="163" t="n">
        <f aca="false">H14</f>
        <v>4</v>
      </c>
      <c r="I174" s="161" t="n">
        <f aca="false">ROUND(F174*H174,2)</f>
        <v>40943.96</v>
      </c>
    </row>
    <row r="175" customFormat="false" ht="12.75" hidden="false" customHeight="true" outlineLevel="0" collapsed="false">
      <c r="A175" s="164" t="s">
        <v>173</v>
      </c>
      <c r="B175" s="164"/>
      <c r="C175" s="164"/>
      <c r="D175" s="164"/>
      <c r="E175" s="164"/>
      <c r="F175" s="164"/>
      <c r="G175" s="164"/>
      <c r="H175" s="164"/>
      <c r="I175" s="161" t="n">
        <f aca="false">I174</f>
        <v>40943.96</v>
      </c>
    </row>
    <row r="176" customFormat="false" ht="9" hidden="false" customHeight="true" outlineLevel="0" collapsed="false">
      <c r="A176" s="165"/>
      <c r="B176" s="165"/>
      <c r="C176" s="165"/>
      <c r="D176" s="165"/>
      <c r="E176" s="165"/>
      <c r="F176" s="165"/>
      <c r="G176" s="165"/>
      <c r="H176" s="165"/>
      <c r="I176" s="165"/>
    </row>
    <row r="177" customFormat="false" ht="25.5" hidden="false" customHeight="true" outlineLevel="0" collapsed="false">
      <c r="A177" s="156" t="s">
        <v>174</v>
      </c>
      <c r="B177" s="156"/>
      <c r="C177" s="156"/>
      <c r="D177" s="156"/>
      <c r="E177" s="156"/>
      <c r="F177" s="156"/>
      <c r="G177" s="156"/>
      <c r="H177" s="156"/>
      <c r="I177" s="156"/>
    </row>
    <row r="178" customFormat="false" ht="21.75" hidden="false" customHeight="true" outlineLevel="0" collapsed="false">
      <c r="A178" s="166" t="s">
        <v>175</v>
      </c>
      <c r="B178" s="166"/>
      <c r="C178" s="166"/>
      <c r="D178" s="166"/>
      <c r="E178" s="166"/>
      <c r="F178" s="166"/>
      <c r="G178" s="166"/>
      <c r="H178" s="166"/>
      <c r="I178" s="166"/>
    </row>
    <row r="179" customFormat="false" ht="18" hidden="false" customHeight="true" outlineLevel="0" collapsed="false">
      <c r="A179" s="158" t="s">
        <v>176</v>
      </c>
      <c r="B179" s="158"/>
      <c r="C179" s="158"/>
      <c r="D179" s="158"/>
      <c r="E179" s="158"/>
      <c r="F179" s="158"/>
      <c r="G179" s="158"/>
      <c r="H179" s="158"/>
      <c r="I179" s="157" t="s">
        <v>177</v>
      </c>
    </row>
    <row r="180" customFormat="false" ht="12.75" hidden="false" customHeight="true" outlineLevel="0" collapsed="false">
      <c r="A180" s="167" t="s">
        <v>178</v>
      </c>
      <c r="B180" s="167"/>
      <c r="C180" s="167"/>
      <c r="D180" s="167"/>
      <c r="E180" s="167"/>
      <c r="F180" s="167"/>
      <c r="G180" s="167"/>
      <c r="H180" s="167"/>
      <c r="I180" s="161" t="n">
        <f aca="false">F174</f>
        <v>10235.99</v>
      </c>
    </row>
    <row r="181" customFormat="false" ht="12.75" hidden="false" customHeight="true" outlineLevel="0" collapsed="false">
      <c r="A181" s="167" t="s">
        <v>179</v>
      </c>
      <c r="B181" s="167"/>
      <c r="C181" s="167"/>
      <c r="D181" s="167"/>
      <c r="E181" s="167"/>
      <c r="F181" s="167"/>
      <c r="G181" s="167"/>
      <c r="H181" s="167"/>
      <c r="I181" s="161" t="n">
        <f aca="false">I175</f>
        <v>40943.96</v>
      </c>
    </row>
    <row r="182" customFormat="false" ht="12.75" hidden="false" customHeight="true" outlineLevel="0" collapsed="false">
      <c r="A182" s="167" t="s">
        <v>180</v>
      </c>
      <c r="B182" s="167"/>
      <c r="C182" s="167"/>
      <c r="D182" s="167"/>
      <c r="E182" s="167"/>
      <c r="F182" s="167"/>
      <c r="G182" s="167"/>
      <c r="H182" s="167"/>
      <c r="I182" s="161" t="n">
        <f aca="false">ROUND(I181*12,2)</f>
        <v>491327.52</v>
      </c>
    </row>
    <row r="183" customFormat="false" ht="12.75" hidden="false" customHeight="true" outlineLevel="0" collapsed="false">
      <c r="A183" s="167" t="s">
        <v>181</v>
      </c>
      <c r="B183" s="167"/>
      <c r="C183" s="167"/>
      <c r="D183" s="167"/>
      <c r="E183" s="167"/>
      <c r="F183" s="167"/>
      <c r="G183" s="167"/>
      <c r="H183" s="167"/>
      <c r="I183" s="161" t="n">
        <f aca="false">ROUND(I181*H11,2)</f>
        <v>2456637.6</v>
      </c>
    </row>
    <row r="184" customFormat="false" ht="6.75" hidden="false" customHeight="true" outlineLevel="0" collapsed="false">
      <c r="A184" s="168"/>
      <c r="B184" s="168"/>
      <c r="C184" s="168"/>
      <c r="D184" s="168"/>
      <c r="E184" s="168"/>
      <c r="F184" s="168"/>
      <c r="G184" s="168"/>
      <c r="H184" s="168"/>
      <c r="I184" s="168"/>
    </row>
    <row r="185" customFormat="false" ht="15.75" hidden="false" customHeight="true" outlineLevel="0" collapsed="false">
      <c r="A185" s="160" t="s">
        <v>182</v>
      </c>
      <c r="B185" s="160"/>
      <c r="C185" s="160"/>
      <c r="D185" s="160"/>
      <c r="E185" s="160"/>
      <c r="F185" s="160"/>
      <c r="G185" s="160"/>
      <c r="H185" s="160"/>
      <c r="I185" s="160"/>
    </row>
    <row r="186" customFormat="false" ht="7.5" hidden="false" customHeight="true" outlineLevel="0" collapsed="false">
      <c r="A186" s="169"/>
      <c r="B186" s="169"/>
      <c r="C186" s="169"/>
      <c r="D186" s="169"/>
      <c r="E186" s="169"/>
      <c r="F186" s="169"/>
      <c r="G186" s="169"/>
      <c r="H186" s="169"/>
      <c r="I186" s="169"/>
    </row>
    <row r="187" customFormat="false" ht="15" hidden="true" customHeight="true" outlineLevel="0" collapsed="false">
      <c r="A187" s="170"/>
      <c r="B187" s="170"/>
      <c r="C187" s="170"/>
      <c r="D187" s="170"/>
      <c r="E187" s="170"/>
      <c r="F187" s="170"/>
      <c r="G187" s="170"/>
      <c r="H187" s="171"/>
      <c r="I187" s="172"/>
      <c r="J187" s="18"/>
      <c r="K187" s="173"/>
      <c r="L187" s="18"/>
      <c r="M187" s="174"/>
    </row>
    <row r="188" customFormat="false" ht="12.75" hidden="false" customHeight="false" outlineLevel="0" collapsed="false"/>
    <row r="189" customFormat="false" ht="12.75" hidden="false" customHeight="false" outlineLevel="0" collapsed="false"/>
  </sheetData>
  <mergeCells count="234">
    <mergeCell ref="A1:I1"/>
    <mergeCell ref="A2:I2"/>
    <mergeCell ref="A3:I3"/>
    <mergeCell ref="A4:E4"/>
    <mergeCell ref="F4:I4"/>
    <mergeCell ref="A5:E5"/>
    <mergeCell ref="F5:I5"/>
    <mergeCell ref="A6:I6"/>
    <mergeCell ref="A7:I7"/>
    <mergeCell ref="B8:G8"/>
    <mergeCell ref="H8:I8"/>
    <mergeCell ref="B9:G9"/>
    <mergeCell ref="H9:I9"/>
    <mergeCell ref="B10:G10"/>
    <mergeCell ref="H10:I10"/>
    <mergeCell ref="B11:G11"/>
    <mergeCell ref="H11:I11"/>
    <mergeCell ref="A12:I12"/>
    <mergeCell ref="A13:E13"/>
    <mergeCell ref="F13:G13"/>
    <mergeCell ref="H13:I13"/>
    <mergeCell ref="A14:E14"/>
    <mergeCell ref="F14:G14"/>
    <mergeCell ref="H14:I14"/>
    <mergeCell ref="A15:I15"/>
    <mergeCell ref="A16:I16"/>
    <mergeCell ref="A17:I17"/>
    <mergeCell ref="A18:I18"/>
    <mergeCell ref="A19:I19"/>
    <mergeCell ref="A20:I20"/>
    <mergeCell ref="J20:P20"/>
    <mergeCell ref="Q20:X20"/>
    <mergeCell ref="Y20:AF20"/>
    <mergeCell ref="AG20:AN20"/>
    <mergeCell ref="AO20:AV20"/>
    <mergeCell ref="AW20:BD20"/>
    <mergeCell ref="BE20:BL20"/>
    <mergeCell ref="BM20:BT20"/>
    <mergeCell ref="BU20:CB20"/>
    <mergeCell ref="CC20:CJ20"/>
    <mergeCell ref="CK20:CR20"/>
    <mergeCell ref="CS20:CZ20"/>
    <mergeCell ref="DA20:DH20"/>
    <mergeCell ref="DI20:DP20"/>
    <mergeCell ref="DQ20:DX20"/>
    <mergeCell ref="DY20:EF20"/>
    <mergeCell ref="EG20:EN20"/>
    <mergeCell ref="EO20:EV20"/>
    <mergeCell ref="EW20:FD20"/>
    <mergeCell ref="FE20:FL20"/>
    <mergeCell ref="FM20:FT20"/>
    <mergeCell ref="FU20:GB20"/>
    <mergeCell ref="GC20:GJ20"/>
    <mergeCell ref="GK20:GR20"/>
    <mergeCell ref="GS20:GZ20"/>
    <mergeCell ref="HA20:HH20"/>
    <mergeCell ref="HI20:HP20"/>
    <mergeCell ref="HQ20:HX20"/>
    <mergeCell ref="HY20:IF20"/>
    <mergeCell ref="IG20:IN20"/>
    <mergeCell ref="IO20:IV20"/>
    <mergeCell ref="B21:G21"/>
    <mergeCell ref="H21:I21"/>
    <mergeCell ref="B22:G22"/>
    <mergeCell ref="H22:I22"/>
    <mergeCell ref="B23:G23"/>
    <mergeCell ref="H23:I23"/>
    <mergeCell ref="B24:G24"/>
    <mergeCell ref="H24:I24"/>
    <mergeCell ref="B25:G25"/>
    <mergeCell ref="H25:I25"/>
    <mergeCell ref="A26:I26"/>
    <mergeCell ref="A27:I27"/>
    <mergeCell ref="A28:I28"/>
    <mergeCell ref="A29:I29"/>
    <mergeCell ref="B30:G30"/>
    <mergeCell ref="B31:H31"/>
    <mergeCell ref="B32:G32"/>
    <mergeCell ref="B33:G33"/>
    <mergeCell ref="B34:H34"/>
    <mergeCell ref="B35:H35"/>
    <mergeCell ref="B36:H36"/>
    <mergeCell ref="A37:H37"/>
    <mergeCell ref="A38:I38"/>
    <mergeCell ref="A39:I39"/>
    <mergeCell ref="A40:I40"/>
    <mergeCell ref="A41:I41"/>
    <mergeCell ref="A42:I42"/>
    <mergeCell ref="B43:H43"/>
    <mergeCell ref="B44:G44"/>
    <mergeCell ref="B45:G45"/>
    <mergeCell ref="A46:H46"/>
    <mergeCell ref="A47:I47"/>
    <mergeCell ref="A48:I48"/>
    <mergeCell ref="A49:I49"/>
    <mergeCell ref="A50:I50"/>
    <mergeCell ref="B51:G51"/>
    <mergeCell ref="B52:G52"/>
    <mergeCell ref="B53:G53"/>
    <mergeCell ref="B54:C54"/>
    <mergeCell ref="B55:G55"/>
    <mergeCell ref="B56:G56"/>
    <mergeCell ref="B57:G57"/>
    <mergeCell ref="B58:G58"/>
    <mergeCell ref="B59:G59"/>
    <mergeCell ref="A60:G60"/>
    <mergeCell ref="A62:I62"/>
    <mergeCell ref="A63:I63"/>
    <mergeCell ref="A64:I64"/>
    <mergeCell ref="B65:H65"/>
    <mergeCell ref="B66:H66"/>
    <mergeCell ref="B67:G67"/>
    <mergeCell ref="B68:G68"/>
    <mergeCell ref="B69:G69"/>
    <mergeCell ref="B70:G70"/>
    <mergeCell ref="B71:H71"/>
    <mergeCell ref="B72:G72"/>
    <mergeCell ref="B73:G73"/>
    <mergeCell ref="B74:G74"/>
    <mergeCell ref="B75:G75"/>
    <mergeCell ref="B76:H76"/>
    <mergeCell ref="B77:G77"/>
    <mergeCell ref="B78:G78"/>
    <mergeCell ref="B79:H79"/>
    <mergeCell ref="B80:H80"/>
    <mergeCell ref="A81:I81"/>
    <mergeCell ref="A82:I82"/>
    <mergeCell ref="A83:I83"/>
    <mergeCell ref="A84:I84"/>
    <mergeCell ref="B85:H85"/>
    <mergeCell ref="B86:H86"/>
    <mergeCell ref="B87:H87"/>
    <mergeCell ref="B88:H88"/>
    <mergeCell ref="A89:H89"/>
    <mergeCell ref="A90:I90"/>
    <mergeCell ref="A91:I91"/>
    <mergeCell ref="B92:H92"/>
    <mergeCell ref="B93:H93"/>
    <mergeCell ref="B94:H94"/>
    <mergeCell ref="B95:H95"/>
    <mergeCell ref="B96:H96"/>
    <mergeCell ref="B97:G97"/>
    <mergeCell ref="A98:H98"/>
    <mergeCell ref="A99:I99"/>
    <mergeCell ref="A100:I100"/>
    <mergeCell ref="A101:I101"/>
    <mergeCell ref="A102:I102"/>
    <mergeCell ref="A103:I103"/>
    <mergeCell ref="A105:I105"/>
    <mergeCell ref="A106:I106"/>
    <mergeCell ref="B107:H107"/>
    <mergeCell ref="B108:F108"/>
    <mergeCell ref="B109:H109"/>
    <mergeCell ref="B110:H110"/>
    <mergeCell ref="B111:H111"/>
    <mergeCell ref="B112:H112"/>
    <mergeCell ref="B113:H113"/>
    <mergeCell ref="A114:H114"/>
    <mergeCell ref="A115:I115"/>
    <mergeCell ref="A116:I116"/>
    <mergeCell ref="B117:H117"/>
    <mergeCell ref="B118:H118"/>
    <mergeCell ref="A119:H119"/>
    <mergeCell ref="A120:I120"/>
    <mergeCell ref="A121:I121"/>
    <mergeCell ref="B122:H122"/>
    <mergeCell ref="B123:H123"/>
    <mergeCell ref="B124:H124"/>
    <mergeCell ref="A125:H125"/>
    <mergeCell ref="A126:I126"/>
    <mergeCell ref="A127:I127"/>
    <mergeCell ref="B128:H128"/>
    <mergeCell ref="B129:H129"/>
    <mergeCell ref="B130:H130"/>
    <mergeCell ref="B131:H131"/>
    <mergeCell ref="B132:H132"/>
    <mergeCell ref="A133:H133"/>
    <mergeCell ref="A134:I134"/>
    <mergeCell ref="A135:I135"/>
    <mergeCell ref="A137:I137"/>
    <mergeCell ref="B138:G138"/>
    <mergeCell ref="A139:G139"/>
    <mergeCell ref="B140:G140"/>
    <mergeCell ref="A141:G141"/>
    <mergeCell ref="B142:G142"/>
    <mergeCell ref="A143:G143"/>
    <mergeCell ref="B144:G144"/>
    <mergeCell ref="B145:G145"/>
    <mergeCell ref="B146:G146"/>
    <mergeCell ref="B147:G147"/>
    <mergeCell ref="B148:G148"/>
    <mergeCell ref="B149:G149"/>
    <mergeCell ref="B150:G150"/>
    <mergeCell ref="B151:G151"/>
    <mergeCell ref="B152:G152"/>
    <mergeCell ref="A153:H153"/>
    <mergeCell ref="A154:I154"/>
    <mergeCell ref="A155:G155"/>
    <mergeCell ref="A156:B158"/>
    <mergeCell ref="C156:I156"/>
    <mergeCell ref="C157:I157"/>
    <mergeCell ref="C158:I158"/>
    <mergeCell ref="A159:I159"/>
    <mergeCell ref="A160:I160"/>
    <mergeCell ref="A161:I161"/>
    <mergeCell ref="A162:I162"/>
    <mergeCell ref="A163:H163"/>
    <mergeCell ref="B164:H164"/>
    <mergeCell ref="B165:H165"/>
    <mergeCell ref="B166:H166"/>
    <mergeCell ref="B167:H167"/>
    <mergeCell ref="B168:H168"/>
    <mergeCell ref="A169:H169"/>
    <mergeCell ref="B170:H170"/>
    <mergeCell ref="A171:H171"/>
    <mergeCell ref="A172:I172"/>
    <mergeCell ref="A173:B173"/>
    <mergeCell ref="C173:D173"/>
    <mergeCell ref="F173:G173"/>
    <mergeCell ref="A174:B174"/>
    <mergeCell ref="C174:D174"/>
    <mergeCell ref="F174:G174"/>
    <mergeCell ref="A175:H175"/>
    <mergeCell ref="A176:I176"/>
    <mergeCell ref="A177:I177"/>
    <mergeCell ref="A178:I178"/>
    <mergeCell ref="A179:H179"/>
    <mergeCell ref="A180:H180"/>
    <mergeCell ref="A181:H181"/>
    <mergeCell ref="A182:H182"/>
    <mergeCell ref="A183:H183"/>
    <mergeCell ref="A184:I184"/>
    <mergeCell ref="A185:I185"/>
    <mergeCell ref="A186:I186"/>
  </mergeCells>
  <printOptions headings="false" gridLines="false" gridLinesSet="true" horizontalCentered="false" verticalCentered="false"/>
  <pageMargins left="0.559722222222222" right="0.109722222222222" top="0.433333333333333" bottom="0.315277777777778" header="0.511811023622047" footer="0.511811023622047"/>
  <pageSetup paperSize="9" scale="7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5" manualBreakCount="5">
    <brk id="27" man="true" max="16383" min="0"/>
    <brk id="79" man="true" max="16383" min="0"/>
    <brk id="126" man="true" max="16383" min="0"/>
    <brk id="176" man="true" max="16383" min="0"/>
    <brk id="188" man="true" max="16383" min="0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048576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C19" activeCellId="0" sqref="C19"/>
    </sheetView>
  </sheetViews>
  <sheetFormatPr defaultColWidth="11.5703125" defaultRowHeight="14.25" zeroHeight="false" outlineLevelRow="0" outlineLevelCol="0"/>
  <cols>
    <col collapsed="false" customWidth="true" hidden="false" outlineLevel="0" max="1" min="1" style="0" width="28.29"/>
    <col collapsed="false" customWidth="true" hidden="false" outlineLevel="0" max="2" min="2" style="0" width="18.57"/>
    <col collapsed="false" customWidth="true" hidden="false" outlineLevel="0" max="3" min="3" style="0" width="24"/>
    <col collapsed="false" customWidth="true" hidden="false" outlineLevel="0" max="4" min="4" style="0" width="20.29"/>
  </cols>
  <sheetData>
    <row r="1" customFormat="false" ht="35.05" hidden="false" customHeight="false" outlineLevel="0" collapsed="false">
      <c r="A1" s="175" t="s">
        <v>22</v>
      </c>
      <c r="B1" s="175" t="s">
        <v>183</v>
      </c>
      <c r="C1" s="175" t="s">
        <v>184</v>
      </c>
      <c r="D1" s="175" t="s">
        <v>185</v>
      </c>
    </row>
    <row r="2" customFormat="false" ht="12.75" hidden="false" customHeight="false" outlineLevel="0" collapsed="false">
      <c r="A2" s="9" t="s">
        <v>31</v>
      </c>
      <c r="B2" s="176" t="n">
        <v>3626.86</v>
      </c>
      <c r="C2" s="177" t="n">
        <v>0.0371</v>
      </c>
      <c r="D2" s="176" t="n">
        <f aca="false">ROUND(B2*(1+C2),2)</f>
        <v>3761.42</v>
      </c>
    </row>
    <row r="3" customFormat="false" ht="12.75" hidden="false" customHeight="false" outlineLevel="0" collapsed="false"/>
    <row r="1048574" customFormat="false" ht="12.75" hidden="false" customHeight="false" outlineLevel="0" collapsed="false"/>
    <row r="1048575" customFormat="false" ht="12.75" hidden="false" customHeight="false" outlineLevel="0" collapsed="false"/>
    <row r="1048576" customFormat="false" ht="12.75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87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D7" activeCellId="0" sqref="D7"/>
    </sheetView>
  </sheetViews>
  <sheetFormatPr defaultColWidth="11.5703125" defaultRowHeight="12.75" zeroHeight="false" outlineLevelRow="0" outlineLevelCol="0"/>
  <cols>
    <col collapsed="false" customWidth="false" hidden="false" outlineLevel="0" max="8" min="1" style="178" width="11.57"/>
  </cols>
  <sheetData>
    <row r="1" customFormat="false" ht="12.75" hidden="false" customHeight="true" outlineLevel="0" collapsed="false">
      <c r="A1" s="179" t="s">
        <v>186</v>
      </c>
      <c r="B1" s="179"/>
      <c r="C1" s="179"/>
      <c r="D1" s="179"/>
      <c r="E1" s="179"/>
      <c r="F1" s="179"/>
      <c r="G1" s="179"/>
      <c r="H1" s="179"/>
    </row>
    <row r="2" customFormat="false" ht="12.75" hidden="false" customHeight="true" outlineLevel="0" collapsed="false">
      <c r="A2" s="179" t="s">
        <v>187</v>
      </c>
      <c r="B2" s="179"/>
      <c r="C2" s="179"/>
      <c r="D2" s="179"/>
      <c r="E2" s="179"/>
      <c r="F2" s="179"/>
      <c r="G2" s="179"/>
      <c r="H2" s="179"/>
    </row>
    <row r="3" customFormat="false" ht="27.75" hidden="false" customHeight="false" outlineLevel="0" collapsed="false">
      <c r="A3" s="180" t="s">
        <v>188</v>
      </c>
      <c r="B3" s="180" t="s">
        <v>189</v>
      </c>
      <c r="C3" s="180" t="s">
        <v>190</v>
      </c>
      <c r="D3" s="180" t="s">
        <v>191</v>
      </c>
      <c r="E3" s="180" t="s">
        <v>192</v>
      </c>
      <c r="F3" s="180" t="s">
        <v>193</v>
      </c>
      <c r="G3" s="180" t="s">
        <v>194</v>
      </c>
      <c r="H3" s="180" t="s">
        <v>195</v>
      </c>
    </row>
    <row r="4" customFormat="false" ht="45.75" hidden="false" customHeight="false" outlineLevel="0" collapsed="false">
      <c r="A4" s="181" t="s">
        <v>196</v>
      </c>
      <c r="B4" s="182" t="s">
        <v>197</v>
      </c>
      <c r="C4" s="183" t="s">
        <v>198</v>
      </c>
      <c r="D4" s="184" t="n">
        <v>2</v>
      </c>
      <c r="E4" s="184" t="n">
        <v>1</v>
      </c>
      <c r="F4" s="185" t="n">
        <v>57.77</v>
      </c>
      <c r="G4" s="185" t="n">
        <f aca="false">ROUND((D4+E4)*F4,2)</f>
        <v>173.31</v>
      </c>
      <c r="H4" s="185" t="n">
        <f aca="false">ROUND(G4/12,2)</f>
        <v>14.44</v>
      </c>
    </row>
    <row r="5" customFormat="false" ht="18.75" hidden="false" customHeight="false" outlineLevel="0" collapsed="false">
      <c r="A5" s="186" t="s">
        <v>199</v>
      </c>
      <c r="B5" s="182" t="s">
        <v>200</v>
      </c>
      <c r="C5" s="183" t="s">
        <v>198</v>
      </c>
      <c r="D5" s="184" t="n">
        <v>2</v>
      </c>
      <c r="E5" s="184" t="n">
        <v>1</v>
      </c>
      <c r="F5" s="185" t="n">
        <v>83.94</v>
      </c>
      <c r="G5" s="185" t="n">
        <f aca="false">ROUND((D5+E5)*F5,2)</f>
        <v>251.82</v>
      </c>
      <c r="H5" s="185" t="n">
        <f aca="false">ROUND(G5/12,2)</f>
        <v>20.99</v>
      </c>
    </row>
    <row r="6" customFormat="false" ht="18.75" hidden="false" customHeight="false" outlineLevel="0" collapsed="false">
      <c r="A6" s="186" t="s">
        <v>201</v>
      </c>
      <c r="B6" s="182" t="s">
        <v>202</v>
      </c>
      <c r="C6" s="183" t="s">
        <v>203</v>
      </c>
      <c r="D6" s="184" t="n">
        <v>1</v>
      </c>
      <c r="E6" s="184" t="n">
        <v>1</v>
      </c>
      <c r="F6" s="185" t="n">
        <v>93.24</v>
      </c>
      <c r="G6" s="185" t="n">
        <f aca="false">ROUND((D6+E6)*F6,2)</f>
        <v>186.48</v>
      </c>
      <c r="H6" s="185" t="n">
        <f aca="false">ROUND(G6/12,2)</f>
        <v>15.54</v>
      </c>
    </row>
    <row r="7" customFormat="false" ht="27.75" hidden="false" customHeight="false" outlineLevel="0" collapsed="false">
      <c r="A7" s="186" t="s">
        <v>204</v>
      </c>
      <c r="B7" s="182" t="s">
        <v>205</v>
      </c>
      <c r="C7" s="183" t="s">
        <v>203</v>
      </c>
      <c r="D7" s="184" t="n">
        <v>2</v>
      </c>
      <c r="E7" s="184" t="n">
        <v>1</v>
      </c>
      <c r="F7" s="185" t="n">
        <v>11.04</v>
      </c>
      <c r="G7" s="185" t="n">
        <f aca="false">ROUND((D7+E7)*F7,2)</f>
        <v>33.12</v>
      </c>
      <c r="H7" s="185" t="n">
        <f aca="false">ROUND(G7/12,2)</f>
        <v>2.76</v>
      </c>
    </row>
    <row r="8" customFormat="false" ht="36.75" hidden="false" customHeight="false" outlineLevel="0" collapsed="false">
      <c r="A8" s="187" t="s">
        <v>206</v>
      </c>
      <c r="B8" s="188" t="s">
        <v>207</v>
      </c>
      <c r="C8" s="183" t="s">
        <v>198</v>
      </c>
      <c r="D8" s="189" t="n">
        <v>1</v>
      </c>
      <c r="E8" s="189" t="s">
        <v>80</v>
      </c>
      <c r="F8" s="190" t="n">
        <v>22.11</v>
      </c>
      <c r="G8" s="185" t="n">
        <f aca="false">ROUND(D8*F8,2)</f>
        <v>22.11</v>
      </c>
      <c r="H8" s="185" t="n">
        <f aca="false">ROUND(G8/12,2)</f>
        <v>1.84</v>
      </c>
    </row>
    <row r="9" customFormat="false" ht="36.75" hidden="false" customHeight="false" outlineLevel="0" collapsed="false">
      <c r="A9" s="187" t="s">
        <v>208</v>
      </c>
      <c r="B9" s="188" t="s">
        <v>209</v>
      </c>
      <c r="C9" s="183" t="s">
        <v>198</v>
      </c>
      <c r="D9" s="189" t="n">
        <v>1</v>
      </c>
      <c r="E9" s="187" t="s">
        <v>80</v>
      </c>
      <c r="F9" s="185" t="n">
        <v>61.31</v>
      </c>
      <c r="G9" s="185" t="n">
        <f aca="false">ROUND(D9*F9,2)</f>
        <v>61.31</v>
      </c>
      <c r="H9" s="185" t="n">
        <f aca="false">ROUND(G9/12,2)</f>
        <v>5.11</v>
      </c>
    </row>
    <row r="10" customFormat="false" ht="12.75" hidden="false" customHeight="false" outlineLevel="0" collapsed="false">
      <c r="A10" s="191" t="s">
        <v>210</v>
      </c>
      <c r="B10" s="191"/>
      <c r="C10" s="191"/>
      <c r="D10" s="191"/>
      <c r="E10" s="191"/>
      <c r="F10" s="191"/>
      <c r="G10" s="191"/>
      <c r="H10" s="192" t="n">
        <f aca="false">SUM(H4:H9)</f>
        <v>60.68</v>
      </c>
    </row>
  </sheetData>
  <mergeCells count="3">
    <mergeCell ref="A1:H1"/>
    <mergeCell ref="A2:H2"/>
    <mergeCell ref="A10:G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94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2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D17" activeCellId="0" sqref="D17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6.81"/>
    <col collapsed="false" customWidth="true" hidden="false" outlineLevel="0" max="2" min="2" style="0" width="20.03"/>
    <col collapsed="false" customWidth="true" hidden="false" outlineLevel="0" max="3" min="3" style="0" width="7.09"/>
  </cols>
  <sheetData>
    <row r="1" customFormat="false" ht="37.3" hidden="false" customHeight="false" outlineLevel="0" collapsed="false">
      <c r="A1" s="193" t="s">
        <v>211</v>
      </c>
      <c r="B1" s="193" t="s">
        <v>212</v>
      </c>
      <c r="C1" s="193" t="s">
        <v>213</v>
      </c>
      <c r="D1" s="193" t="s">
        <v>214</v>
      </c>
      <c r="E1" s="193" t="s">
        <v>215</v>
      </c>
      <c r="F1" s="193" t="s">
        <v>216</v>
      </c>
      <c r="G1" s="193" t="s">
        <v>217</v>
      </c>
      <c r="H1" s="193" t="s">
        <v>218</v>
      </c>
      <c r="I1" s="193" t="s">
        <v>219</v>
      </c>
      <c r="J1" s="183" t="s">
        <v>220</v>
      </c>
    </row>
    <row r="2" customFormat="false" ht="37.3" hidden="false" customHeight="false" outlineLevel="0" collapsed="false">
      <c r="A2" s="194" t="n">
        <v>1</v>
      </c>
      <c r="B2" s="195" t="s">
        <v>221</v>
      </c>
      <c r="C2" s="194" t="n">
        <v>5380</v>
      </c>
      <c r="D2" s="194" t="s">
        <v>22</v>
      </c>
      <c r="E2" s="196" t="n">
        <f aca="false">'Planilha 40 hs'!H14</f>
        <v>4</v>
      </c>
      <c r="F2" s="194" t="n">
        <f aca="false">'Planilha 40 hs'!H11</f>
        <v>60</v>
      </c>
      <c r="G2" s="194" t="n">
        <f aca="false">ROUND(E2*F2,2)</f>
        <v>240</v>
      </c>
      <c r="H2" s="197" t="n">
        <f aca="false">'Planilha 40 hs'!I180</f>
        <v>10235.99</v>
      </c>
      <c r="I2" s="197" t="n">
        <f aca="false">ROUND(E2*12*H2,2)</f>
        <v>491327.52</v>
      </c>
      <c r="J2" s="198" t="n">
        <f aca="false">ROUND(G2*H2,2)</f>
        <v>2456637.6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570ABEA7A2A1949B2F8190BE8038081" ma:contentTypeVersion="18" ma:contentTypeDescription="Crie um novo documento." ma:contentTypeScope="" ma:versionID="94cf9ae0135e1071b5442e647f702b5f">
  <xsd:schema xmlns:xsd="http://www.w3.org/2001/XMLSchema" xmlns:xs="http://www.w3.org/2001/XMLSchema" xmlns:p="http://schemas.microsoft.com/office/2006/metadata/properties" xmlns:ns2="4dd17150-3e7d-454f-81dd-1ae6b9361446" xmlns:ns3="31915563-1e63-410d-974b-28645d502fc9" targetNamespace="http://schemas.microsoft.com/office/2006/metadata/properties" ma:root="true" ma:fieldsID="1d77419dd5deeacaf565cb22eef19d52" ns2:_="" ns3:_="">
    <xsd:import namespace="4dd17150-3e7d-454f-81dd-1ae6b9361446"/>
    <xsd:import namespace="31915563-1e63-410d-974b-28645d502f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d17150-3e7d-454f-81dd-1ae6b93614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bbb0a7e8-13cc-4f9e-86a5-04ec5dc485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915563-1e63-410d-974b-28645d502fc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3cb0c1-94e0-4047-bd8f-10d12f1fd94f}" ma:internalName="TaxCatchAll" ma:showField="CatchAllData" ma:web="31915563-1e63-410d-974b-28645d502fc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570ABEA7A2A1949B2F8190BE8038081" ma:contentTypeVersion="18" ma:contentTypeDescription="Crie um novo documento." ma:contentTypeScope="" ma:versionID="94cf9ae0135e1071b5442e647f702b5f">
  <xsd:schema xmlns:xsd="http://www.w3.org/2001/XMLSchema" xmlns:xs="http://www.w3.org/2001/XMLSchema" xmlns:p="http://schemas.microsoft.com/office/2006/metadata/properties" xmlns:ns2="4dd17150-3e7d-454f-81dd-1ae6b9361446" xmlns:ns3="31915563-1e63-410d-974b-28645d502fc9" targetNamespace="http://schemas.microsoft.com/office/2006/metadata/properties" ma:root="true" ma:fieldsID="1d77419dd5deeacaf565cb22eef19d52" ns2:_="" ns3:_="">
    <xsd:import namespace="4dd17150-3e7d-454f-81dd-1ae6b9361446"/>
    <xsd:import namespace="31915563-1e63-410d-974b-28645d502f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d17150-3e7d-454f-81dd-1ae6b93614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bbb0a7e8-13cc-4f9e-86a5-04ec5dc485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915563-1e63-410d-974b-28645d502fc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3cb0c1-94e0-4047-bd8f-10d12f1fd94f}" ma:internalName="TaxCatchAll" ma:showField="CatchAllData" ma:web="31915563-1e63-410d-974b-28645d502fc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dd17150-3e7d-454f-81dd-1ae6b9361446">
      <Terms xmlns="http://schemas.microsoft.com/office/infopath/2007/PartnerControls"/>
    </lcf76f155ced4ddcb4097134ff3c332f>
    <TaxCatchAll xmlns="31915563-1e63-410d-974b-28645d502fc9" xsi:nil="true"/>
  </documentManagement>
</p:properties>
</file>

<file path=customXml/itemProps1.xml><?xml version="1.0" encoding="utf-8"?>
<ds:datastoreItem xmlns:ds="http://schemas.openxmlformats.org/officeDocument/2006/customXml" ds:itemID="{0951DA12-6331-4509-8100-6CCD3341299A}"/>
</file>

<file path=customXml/itemProps2.xml><?xml version="1.0" encoding="utf-8"?>
<ds:datastoreItem xmlns:ds="http://schemas.openxmlformats.org/officeDocument/2006/customXml" ds:itemID="{43C5CBAD-3CE8-4BBD-9693-CE42CBD4C8B5}"/>
</file>

<file path=customXml/itemProps3.xml><?xml version="1.0" encoding="utf-8"?>
<ds:datastoreItem xmlns:ds="http://schemas.openxmlformats.org/officeDocument/2006/customXml" ds:itemID="{18180708-80E0-4B5F-A99C-A7B781D821A1}"/>
</file>

<file path=customXml/itemProps4.xml><?xml version="1.0" encoding="utf-8"?>
<ds:datastoreItem xmlns:ds="http://schemas.openxmlformats.org/officeDocument/2006/customXml" ds:itemID="{BB3C8C28-FED5-48C3-AE02-5F85B84D4491}"/>
</file>

<file path=customXml/itemProps5.xml><?xml version="1.0" encoding="utf-8"?>
<ds:datastoreItem xmlns:ds="http://schemas.openxmlformats.org/officeDocument/2006/customXml" ds:itemID="{59034A30-8953-43D4-9EE3-50F073CFCF92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60</TotalTime>
  <Application>LibreOffice/7.5.9.2$Windows_X86_64 LibreOffice_project/cdeefe45c17511d326101eed8008ac4092f278a9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/>
  <cp:revision>45</cp:revision>
  <dcterms:created xsi:type="dcterms:W3CDTF">2024-02-21T14:06:14Z</dcterms:created>
  <dcterms:modified xsi:type="dcterms:W3CDTF">2024-03-05T11:54:57Z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0x010100B570ABEA7A2A1949B2F8190BE8038081</vt:lpwstr>
  </property>
  <property fmtid="{D5CDD505-2E9C-101B-9397-08002B2CF9AE}" pid="3" name="MediaServiceImageTags">
    <vt:lpwstr/>
  </property>
</Properties>
</file>